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įranga_pirkimai/"/>
    </mc:Choice>
  </mc:AlternateContent>
  <xr:revisionPtr revIDLastSave="120" documentId="13_ncr:1_{39907C21-7F80-4069-BC3F-A6D98571BA69}" xr6:coauthVersionLast="47" xr6:coauthVersionMax="47" xr10:uidLastSave="{0DDAE713-D0BC-CC4E-8FFC-BEBDE613842E}"/>
  <bookViews>
    <workbookView xWindow="0" yWindow="500" windowWidth="34400" windowHeight="26580" activeTab="4" xr2:uid="{00000000-000D-0000-FFFF-FFFF00000000}"/>
  </bookViews>
  <sheets>
    <sheet name="Pasiūlymas" sheetId="4" r:id="rId1"/>
    <sheet name="Subtiekėjai ir priedai" sheetId="5" r:id="rId2"/>
    <sheet name="Specialieji reikalavimai" sheetId="1" r:id="rId3"/>
    <sheet name="1PD TS" sheetId="2" r:id="rId4"/>
    <sheet name="2PD TS" sheetId="7" r:id="rId5"/>
    <sheet name="Pasiūlymų vertinimas 1PD TS" sheetId="6" r:id="rId6"/>
    <sheet name="Pasiūlymų vertinimas 2PD TS" sheetId="8" r:id="rId7"/>
  </sheets>
  <externalReferences>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D36" i="7"/>
  <c r="D37" i="7" s="1"/>
  <c r="D38" i="7" s="1"/>
  <c r="A2" i="2" l="1"/>
  <c r="D34" i="2" l="1"/>
  <c r="D35" i="2" s="1"/>
  <c r="D36" i="2" s="1"/>
</calcChain>
</file>

<file path=xl/sharedStrings.xml><?xml version="1.0" encoding="utf-8"?>
<sst xmlns="http://schemas.openxmlformats.org/spreadsheetml/2006/main" count="283" uniqueCount="192">
  <si>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</si>
  <si>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</si>
  <si>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</si>
  <si>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</si>
  <si>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</si>
  <si>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</si>
  <si>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</si>
  <si>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</si>
  <si>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</si>
  <si>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</si>
  <si>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</si>
  <si>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</si>
  <si>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</si>
  <si>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</si>
  <si>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</si>
  <si>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</si>
  <si>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</si>
  <si>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</si>
  <si>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</si>
  <si>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</si>
  <si>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</si>
  <si>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Universali stalinė centrifuga. 4 vnt.</t>
  </si>
  <si>
    <t>2 pirkimo objekto dalis. Universali stalinė centrifuga. 5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</si>
  <si>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</si>
  <si>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</si>
  <si>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</si>
  <si>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</si>
  <si>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</si>
  <si>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</si>
  <si>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</si>
  <si>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</si>
  <si>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</si>
  <si>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</si>
  <si>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</si>
  <si>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</si>
  <si>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</si>
  <si>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</si>
  <si>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</si>
  <si>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</si>
  <si>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</si>
  <si>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</si>
  <si>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</si>
  <si>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</si>
  <si>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</si>
  <si>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</si>
  <si>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</si>
  <si>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</si>
  <si>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</si>
  <si>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</si>
  <si>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</si>
  <si>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</si>
  <si>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</si>
  <si>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</si>
  <si>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</si>
  <si>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</si>
  <si>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</si>
  <si>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</si>
  <si>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</si>
  <si>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</si>
  <si>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</si>
  <si>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</si>
  <si>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</si>
  <si>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</si>
  <si>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 valanda.</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</si>
  <si>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</si>
  <si>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</si>
  <si>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</si>
  <si>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</si>
  <si>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</si>
  <si>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</si>
  <si>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</si>
  <si>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Gamintojas</t>
  </si>
  <si>
    <t>Privalo būti nurodytas tikslus siūlomos įrangos gamintojas</t>
  </si>
  <si>
    <t>3</t>
  </si>
  <si>
    <t>Modelis</t>
  </si>
  <si>
    <t>Privalo būti nurodytas įrangos modelis</t>
  </si>
  <si>
    <t>4</t>
  </si>
  <si>
    <t>Paskirtis</t>
  </si>
  <si>
    <t>Stalinė šaldanti centrifuga su keičiamais rotoriais</t>
  </si>
  <si>
    <t>5</t>
  </si>
  <si>
    <t>Sukimo greitis</t>
  </si>
  <si>
    <t>Didžiausias galimas sukimo greitis ne mažesnis nei:
1) 24 000 x g su fiksuoto kampo rotoriumi;
2) 3 200 x g su kintamo kampo rotoriumi</t>
  </si>
  <si>
    <t>6</t>
  </si>
  <si>
    <t>Rotorių keitimas</t>
  </si>
  <si>
    <t>Rotorių pakeitimui turi būti nereikalingos papildomos preimonės, pakeitimą turi būti galima atlikti viena ranka, centrifuga turi atpažinti pakeistą rotorių automatiškai</t>
  </si>
  <si>
    <t>7</t>
  </si>
  <si>
    <t>Palaikoma temperatūra</t>
  </si>
  <si>
    <t>Palikomos temperatūros intervalas ne siauresnis nei nuo -10°C iki +40°C</t>
  </si>
  <si>
    <t>8</t>
  </si>
  <si>
    <t>Centrifugos šaldymas</t>
  </si>
  <si>
    <t>Turi būti galimybė nustatyti centrifugos šaldymą prieš centrifugavimą</t>
  </si>
  <si>
    <t>9</t>
  </si>
  <si>
    <t>Vidinė kamera</t>
  </si>
  <si>
    <t>Vidinė kamera turi būti pagaminta iš nerūdijančio plieno</t>
  </si>
  <si>
    <t>10</t>
  </si>
  <si>
    <t>Dangčio užraktas</t>
  </si>
  <si>
    <t>Turi turėti elektroninį dangčio užraktą, neleidžiantį dangčio atidaryti centrifugavimo metu</t>
  </si>
  <si>
    <t>11</t>
  </si>
  <si>
    <t>Disbalanso atpažinimas</t>
  </si>
  <si>
    <t>Įspėjamieji pranešimai esant svorių disbalansui</t>
  </si>
  <si>
    <t>Protokolai</t>
  </si>
  <si>
    <t>Turi būti galimybė išsaugoti ne mažiau nei 5 centrifugavimo protokolus</t>
  </si>
  <si>
    <t>Greito nusukimo funkcija</t>
  </si>
  <si>
    <t>Turi būti trumpojo nusukimo funkcija</t>
  </si>
  <si>
    <t>14</t>
  </si>
  <si>
    <t>Lėtėjimo ir greitėjimo moduliai</t>
  </si>
  <si>
    <t>Turi būti bent du greitėjimo / lėtėjimo moduliai</t>
  </si>
  <si>
    <t>15</t>
  </si>
  <si>
    <t>Valdymas</t>
  </si>
  <si>
    <t>Mikroprocesorinis</t>
  </si>
  <si>
    <t>16</t>
  </si>
  <si>
    <t>Variklis</t>
  </si>
  <si>
    <t>Bešepetėlinis variklis</t>
  </si>
  <si>
    <t>17</t>
  </si>
  <si>
    <t>Kalba</t>
  </si>
  <si>
    <t>Turi būti galimybė centrifugos valdymui naudoti anglų kalbą.</t>
  </si>
  <si>
    <t>18</t>
  </si>
  <si>
    <t>Laikmatis</t>
  </si>
  <si>
    <t>Turi būti integruotas laikmatis, turi būti galimybė nustatyti laikmatį nesiauresniame intervale nei 10 s ir 99 val.</t>
  </si>
  <si>
    <t>19</t>
  </si>
  <si>
    <t>Priedai</t>
  </si>
  <si>
    <t>Kiekis</t>
  </si>
  <si>
    <t>Mato vienetas</t>
  </si>
  <si>
    <t>vnt.</t>
  </si>
  <si>
    <t>Vieneto kaina be PVM, Eur</t>
  </si>
  <si>
    <t>Suma be PVM, Eur</t>
  </si>
  <si>
    <t>PVM suma, Eur</t>
  </si>
  <si>
    <t>Suma su PVM, Eur</t>
  </si>
  <si>
    <t>2</t>
  </si>
  <si>
    <t>Rotorių pakeitimui turi būti nereikalingos papildomos priemonės, pakeitimą turi būti galima atlikti viena ranka, centrifuga turi atpažinti pakeistą rotorių automatiškai</t>
  </si>
  <si>
    <t>Palaikomos temperatūros intervalas ne siauresnis nei nuo -10°C iki +40°C</t>
  </si>
  <si>
    <t>Turi būti galimybė nustatyti centrifugos kameros atvėsinimą prieš pradedant centrifugavimą. Centrifuga turi pranešti (garsinis arba vaizdinis signalas/pranešimas), kad nustatyta temperatūra yra pasiekta.</t>
  </si>
  <si>
    <t>12</t>
  </si>
  <si>
    <t>13</t>
  </si>
  <si>
    <t>Turi būti bent devyni greitėjimo / lėtėjimo moduliai</t>
  </si>
  <si>
    <t>Sertifikavimas</t>
  </si>
  <si>
    <t>Centrifuga turi būti IVD sertifikuota</t>
  </si>
  <si>
    <t>Turi būti integruotas laikmatis, turi būti galimybė nustatyti laikmatį ne siauresniame intervale nei 10 s ir 99 val.</t>
  </si>
  <si>
    <t>Priedai, įeinantys į vienos centrifugos komplektaciją</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</si>
  <si>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</si>
  <si>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</si>
  <si>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</si>
  <si>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</si>
  <si>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70;</t>
  </si>
  <si>
    <t>2) Techniniai pranašumai (T) – 30.</t>
  </si>
  <si>
    <t>Vertinimo kriterijai ir jų parametrų lyginamieji svoriai:</t>
  </si>
  <si>
    <t>Vertinimo kriterijai</t>
  </si>
  <si>
    <t>Lyginamasis svoris ekonominio naudingumo įvertinime</t>
  </si>
  <si>
    <t>Kaina (K)</t>
  </si>
  <si>
    <t>X=70</t>
  </si>
  <si>
    <t>Techniniai pranašumai (T)</t>
  </si>
  <si>
    <t>Y=30</t>
  </si>
  <si>
    <t>Parametro lyginamasis svoris</t>
  </si>
  <si>
    <t>T1</t>
  </si>
  <si>
    <t>Likęs centrifugavimo laikas nuolat rodomas ekrane</t>
  </si>
  <si>
    <t>Statinis:
(yra/nėra)</t>
  </si>
  <si>
    <r>
      <t>L</t>
    </r>
    <r>
      <rPr>
        <vertAlign val="subscript"/>
        <sz val="12"/>
        <rFont val="Times New Roman"/>
        <family val="1"/>
        <charset val="186"/>
      </rPr>
      <t>1</t>
    </r>
    <r>
      <rPr>
        <sz val="12"/>
        <rFont val="Times New Roman"/>
        <family val="1"/>
        <charset val="186"/>
      </rPr>
      <t xml:space="preserve"> = 0,40</t>
    </r>
  </si>
  <si>
    <t>T2</t>
  </si>
  <si>
    <t>Galimybė išsaugoti daugiau nei 20 centrifugavimo protokolų</t>
  </si>
  <si>
    <r>
      <t>L</t>
    </r>
    <r>
      <rPr>
        <vertAlign val="subscript"/>
        <sz val="12"/>
        <rFont val="Times New Roman"/>
        <family val="1"/>
        <charset val="186"/>
      </rPr>
      <t>2</t>
    </r>
    <r>
      <rPr>
        <sz val="12"/>
        <rFont val="Times New Roman"/>
        <family val="1"/>
        <charset val="186"/>
      </rPr>
      <t xml:space="preserve"> = 0,40</t>
    </r>
  </si>
  <si>
    <t>T3</t>
  </si>
  <si>
    <t>Garsiniai signalai, pranešantys centrifugavimo pabaigą</t>
  </si>
  <si>
    <r>
      <t>L</t>
    </r>
    <r>
      <rPr>
        <vertAlign val="subscript"/>
        <sz val="12"/>
        <rFont val="Times New Roman"/>
        <family val="1"/>
        <charset val="186"/>
      </rPr>
      <t>3</t>
    </r>
    <r>
      <rPr>
        <sz val="12"/>
        <rFont val="Times New Roman"/>
        <family val="1"/>
        <charset val="186"/>
      </rPr>
      <t xml:space="preserve"> = 0,20</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</si>
  <si>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</si>
  <si>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</si>
  <si>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</si>
  <si>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</si>
  <si>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T1-T3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</si>
  <si>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</si>
  <si>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2) Techniniai pranašumai (T) – 30;</t>
  </si>
  <si>
    <t>NE</t>
  </si>
  <si>
    <t>1. Kintamo kampo rotorius, kuriame telpa bent 8 vnt. 50 mL dydžio mėgintuvėlių, viso 4 rotoriai</t>
  </si>
  <si>
    <t>2. Krepšeliai kintamo kampo rotoriui, viso 4 komplektai</t>
  </si>
  <si>
    <t>3. Adapterių komplektas 50 mL mėgintuvėlių centrifugavimui, viso 4 komplektai (viename komplekte turi tilpti ne mažiau nei 8 vnt. 50 mL mėgintuvėlių)</t>
  </si>
  <si>
    <t>4. Adapterių komplektas 15 mL mėgintuvėlių centrifugavimui, viso 4 komplektai (viename komplekte turi tilpti ne mažiau nei 8 vnt. 15 mL mėgintuvėlių)</t>
  </si>
  <si>
    <t>5. Adapterių komplektas 5/7 mL kraujo mėgintuvėlių centrifugavimui, viso 3 komplektai (viename komplekte turi tilpti ne mažiau nei 24 vnt. 5/7 mL mėgintuvėlių)</t>
  </si>
  <si>
    <t>6. Kintamo kampo rotorius plokštelėms, viso 3 komplektai (viename komplekte turi tilpti ne mažiau nei 2 vnt. plokštelių)</t>
  </si>
  <si>
    <t>7. Krepšeliai plokštelėms, viso 3 komplektai</t>
  </si>
  <si>
    <t>8. Fiksuoto kampo rotorius 2 mL mėgintuvėlių centrifugavimui, viso 2 rotoriai (rotoriuje turi tilpti ne mažiau 24 vnt. 2 mL mėgintuvėlių)</t>
  </si>
  <si>
    <t>1</t>
  </si>
  <si>
    <t>1. Kintamo kampo rotorius, kuriame telpa ne mažiau nei 4 krepšeliai</t>
  </si>
  <si>
    <t>2. Krepšeliai kintamo kampo rotoriui, ne mažiau 4 vnt. po 400 ml</t>
  </si>
  <si>
    <t>3. Adapterių komplektas 50 mL mėgintuvėlių centrifugavimui kintamo kampo rotoriumi, talpinti ne mažiau nei 16 vnt. 50 mL mėgintuvėlių</t>
  </si>
  <si>
    <t>4. Adapterių komplektas 15 mL mėgintuvėlių centrifugavimui kintamo kampo rotoriumi, talpinti ne mažiau nei 36 vnt. 15 mL mėgintuvėlių</t>
  </si>
  <si>
    <t>5. Adapterių komplektas 5/7 mL kraujo mėgintuvėlių centrifugavimui kintamo kampo rotoriumi, talpinti ne mažiau nei 76 5/7 mL mėgintuvėlius</t>
  </si>
  <si>
    <t>6. Adapterių komplektas 2 mL mėgintuvėlių centrifugavimui kintamo kampo rotoriumi, talpinti ne mažiau nei 48 vnt. 2 mL mėgintuvėlius</t>
  </si>
  <si>
    <t>7. Fiksuoto kampo rotorius 50 ml mėgintuvėliams, talpinti ne mažiau nei 8 vnt. 50 mL mėgintuvėlius</t>
  </si>
  <si>
    <t>8. Mikroplokštelių rotorius, talpinantis ne mažiau nei 2 plokšteles</t>
  </si>
  <si>
    <t>9. Fiksuoto kampo rotorius 2 ml mėgintuvėliams, talpinantis ne mažiau nei 48 vnt. 2 mL mėgintuvėlius</t>
  </si>
  <si>
    <t>Vertinimas</t>
  </si>
  <si>
    <t>Jei siūlomas objektas turi nurodytą pranašumą gauna maksimalų balų skaičių pagal lyginamąjį svorį: T1 = L1 = 0.40, T2 = L2 = 0.40, T3 = L3 = 0.20. Jei siūlomas objektas neturi nurodyto pranašumo gauna 0 balų:  T1 = L1 = 0, T2 = L2 = 0, T3 = L3 = 0.</t>
  </si>
  <si>
    <t>Jei siūlomas objektas turi nurodytą pranašumą, gauna maksimalų balų skaičių pagal lyginamąjį svorį: T1 = L1 = 0,40, T2 = L2 = 0,40, T3 = L3 = 0,20. Jei siūlomas objektas neturi nurodyto pranašumo, gauna 0 balų:  T1 = L1 = 0, T2 = L2 = 0, T3 = L3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</si>
</sst>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vertAlign val="subscript"/>
      <sz val="12"/>
      <name val="Times New Roman"/>
      <family val="1"/>
      <charset val="186"/>
    </font>
    <font>
      <sz val="8"/>
      <name val="Calibri"/>
      <family val="2"/>
      <scheme val="minor"/>
    </font>
    <font>
      <sz val="12"/>
      <color rgb="FFFF0000"/>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60">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8" fillId="2" borderId="0" xfId="0" applyFont="1" applyFill="1" applyAlignment="1">
      <alignment vertical="center"/>
    </xf>
    <xf numFmtId="0" fontId="19" fillId="2" borderId="0" xfId="0" applyFont="1" applyFill="1"/>
    <xf numFmtId="0" fontId="19" fillId="2" borderId="12" xfId="0" applyFont="1" applyFill="1" applyBorder="1"/>
    <xf numFmtId="0" fontId="18" fillId="8" borderId="33" xfId="0" applyFont="1" applyFill="1" applyBorder="1" applyAlignment="1">
      <alignment horizontal="center" vertical="center" wrapText="1"/>
    </xf>
    <xf numFmtId="0" fontId="20" fillId="3" borderId="0" xfId="0" applyFont="1" applyFill="1" applyAlignment="1">
      <alignment horizontal="center" vertical="top" wrapText="1"/>
    </xf>
    <xf numFmtId="0" fontId="18" fillId="2" borderId="34" xfId="0" applyFont="1" applyFill="1" applyBorder="1" applyAlignment="1">
      <alignment vertical="center" wrapText="1"/>
    </xf>
    <xf numFmtId="0" fontId="0" fillId="2" borderId="0" xfId="0" applyFill="1"/>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1"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9" fillId="2" borderId="1" xfId="0" applyFont="1" applyFill="1" applyBorder="1" applyAlignment="1">
      <alignment horizontal="justify" vertical="top" wrapText="1"/>
    </xf>
    <xf numFmtId="0" fontId="21" fillId="2" borderId="1" xfId="0" applyFont="1" applyFill="1" applyBorder="1" applyAlignment="1">
      <alignment horizontal="justify" vertical="top" wrapText="1"/>
    </xf>
    <xf numFmtId="0" fontId="19" fillId="2" borderId="35"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6" fillId="2" borderId="1" xfId="0" applyFont="1" applyFill="1" applyBorder="1" applyAlignment="1">
      <alignment horizontal="justify" vertical="top" wrapText="1"/>
    </xf>
    <xf numFmtId="0" fontId="18" fillId="2" borderId="33" xfId="0" applyFont="1" applyFill="1" applyBorder="1" applyAlignment="1">
      <alignment horizontal="center" vertical="center" wrapText="1"/>
    </xf>
    <xf numFmtId="0" fontId="21" fillId="2" borderId="0" xfId="0" applyFont="1" applyFill="1" applyAlignment="1">
      <alignment horizontal="left" vertical="center" wrapText="1"/>
    </xf>
    <xf numFmtId="0" fontId="24" fillId="2" borderId="0" xfId="0" applyFont="1" applyFill="1" applyAlignment="1">
      <alignment horizontal="left" vertical="center" wrapText="1"/>
    </xf>
    <xf numFmtId="0" fontId="24" fillId="2" borderId="0" xfId="0" applyFont="1" applyFill="1"/>
    <xf numFmtId="0" fontId="1" fillId="2" borderId="0" xfId="0" applyFont="1" applyFill="1" applyAlignment="1">
      <alignment horizontal="left"/>
    </xf>
    <xf numFmtId="0" fontId="1" fillId="2" borderId="0" xfId="0" applyFont="1" applyFill="1" applyAlignment="1">
      <alignment horizontal="left" vertical="center"/>
    </xf>
    <xf numFmtId="49" fontId="7" fillId="2" borderId="0" xfId="0" applyNumberFormat="1" applyFont="1" applyFill="1" applyAlignment="1">
      <alignment horizontal="left" vertical="top" wrapText="1"/>
    </xf>
    <xf numFmtId="49" fontId="3" fillId="2" borderId="0" xfId="0" applyNumberFormat="1" applyFont="1" applyFill="1" applyAlignment="1">
      <alignment horizontal="left" vertical="top" wrapText="1"/>
    </xf>
    <xf numFmtId="49" fontId="7" fillId="2" borderId="1" xfId="0" applyNumberFormat="1" applyFont="1" applyFill="1" applyBorder="1" applyAlignment="1">
      <alignment vertical="top" wrapText="1"/>
    </xf>
    <xf numFmtId="0" fontId="7" fillId="2" borderId="1" xfId="0" applyFont="1" applyFill="1" applyBorder="1" applyAlignment="1">
      <alignment horizontal="justify" vertical="top" wrapText="1"/>
    </xf>
    <xf numFmtId="0" fontId="5" fillId="8" borderId="33" xfId="0" applyFont="1" applyFill="1" applyBorder="1" applyAlignment="1">
      <alignment horizontal="center" vertical="center" wrapText="1"/>
    </xf>
    <xf numFmtId="0" fontId="6" fillId="2" borderId="1" xfId="0" applyFont="1" applyFill="1" applyBorder="1" applyAlignment="1">
      <alignment horizontal="center" vertical="top" wrapText="1"/>
    </xf>
    <xf numFmtId="49" fontId="7" fillId="2" borderId="1" xfId="0" applyNumberFormat="1" applyFont="1" applyFill="1" applyBorder="1" applyAlignment="1">
      <alignment horizontal="justify" vertical="top" wrapText="1"/>
    </xf>
    <xf numFmtId="0" fontId="19" fillId="2" borderId="1" xfId="0" applyFont="1" applyFill="1" applyBorder="1" applyAlignment="1">
      <alignment horizontal="center" vertical="center" wrapText="1"/>
    </xf>
    <xf numFmtId="49" fontId="7" fillId="0" borderId="1" xfId="0" applyNumberFormat="1" applyFont="1" applyBorder="1" applyAlignment="1">
      <alignment vertical="center"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4"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2"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20" fillId="3" borderId="0" xfId="0" applyFont="1" applyFill="1" applyAlignment="1">
      <alignment horizontal="center" vertical="top" wrapText="1"/>
    </xf>
    <xf numFmtId="0" fontId="4" fillId="2" borderId="0" xfId="0" applyFont="1" applyFill="1" applyAlignment="1">
      <alignment horizontal="left" wrapText="1"/>
    </xf>
    <xf numFmtId="0" fontId="21" fillId="2" borderId="1" xfId="0" applyFont="1" applyFill="1" applyBorder="1" applyAlignment="1">
      <alignment horizontal="left" vertical="top" wrapText="1"/>
    </xf>
    <xf numFmtId="49" fontId="7" fillId="2" borderId="1" xfId="0" applyNumberFormat="1" applyFont="1" applyFill="1" applyBorder="1" applyAlignment="1">
      <alignment horizontal="center" vertical="top" wrapText="1"/>
    </xf>
    <xf numFmtId="0" fontId="6" fillId="2" borderId="39" xfId="0" applyFont="1" applyFill="1" applyBorder="1" applyAlignment="1">
      <alignment horizontal="justify" vertical="top" wrapText="1"/>
    </xf>
    <xf numFmtId="0" fontId="6" fillId="2" borderId="40" xfId="0" applyFont="1" applyFill="1" applyBorder="1" applyAlignment="1">
      <alignment horizontal="justify" vertical="top" wrapText="1"/>
    </xf>
    <xf numFmtId="0" fontId="6" fillId="2" borderId="41" xfId="0" applyFont="1" applyFill="1" applyBorder="1" applyAlignment="1">
      <alignment horizontal="justify" vertical="top" wrapText="1"/>
    </xf>
    <xf numFmtId="49" fontId="7" fillId="2" borderId="39" xfId="0" applyNumberFormat="1" applyFont="1" applyFill="1" applyBorder="1" applyAlignment="1">
      <alignment horizontal="center" vertical="top" wrapText="1"/>
    </xf>
    <xf numFmtId="49" fontId="7" fillId="2" borderId="40" xfId="0" applyNumberFormat="1" applyFont="1" applyFill="1" applyBorder="1" applyAlignment="1">
      <alignment horizontal="center" vertical="top" wrapText="1"/>
    </xf>
    <xf numFmtId="49" fontId="7" fillId="2" borderId="41" xfId="0" applyNumberFormat="1" applyFont="1" applyFill="1" applyBorder="1" applyAlignment="1">
      <alignment horizontal="center" vertical="top" wrapText="1"/>
    </xf>
    <xf numFmtId="0" fontId="6" fillId="2" borderId="0" xfId="0" applyFont="1" applyFill="1" applyAlignment="1">
      <alignment horizontal="justify" wrapText="1"/>
    </xf>
    <xf numFmtId="0" fontId="19" fillId="2" borderId="0" xfId="0" applyFont="1" applyFill="1" applyAlignment="1">
      <alignment horizontal="justify" vertical="center" wrapText="1"/>
    </xf>
    <xf numFmtId="0" fontId="19" fillId="2" borderId="0" xfId="0" applyFont="1" applyFill="1" applyAlignment="1">
      <alignment horizontal="center"/>
    </xf>
    <xf numFmtId="0" fontId="18" fillId="8" borderId="33" xfId="0" applyFont="1" applyFill="1" applyBorder="1" applyAlignment="1">
      <alignment vertical="center" wrapText="1"/>
    </xf>
    <xf numFmtId="0" fontId="20" fillId="8" borderId="33" xfId="0" applyFont="1" applyFill="1" applyBorder="1" applyAlignment="1">
      <alignment vertical="center" wrapText="1"/>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horizontal="justify" vertical="top" wrapText="1"/>
    </xf>
    <xf numFmtId="0" fontId="18" fillId="8" borderId="36" xfId="0" applyFont="1" applyFill="1" applyBorder="1" applyAlignment="1">
      <alignment horizontal="center" vertical="center" wrapText="1"/>
    </xf>
    <xf numFmtId="0" fontId="18" fillId="8" borderId="37" xfId="0" applyFont="1" applyFill="1" applyBorder="1" applyAlignment="1">
      <alignment horizontal="center" vertical="center" wrapText="1"/>
    </xf>
    <xf numFmtId="0" fontId="18" fillId="8" borderId="38"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A218CF48-43BD-44E7-8147-484EEC45AF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4EE0CBCB-1F44-4D84-8C3A-1F862782BA3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39</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3814219" y="914778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3814219" y="914778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9AAFB5A5-BB04-4A49-8DA8-A9FB2BD8F8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A84DB0CC-DDCE-4AAF-9AB7-36636AEF9A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89A48A0A-F7C3-4037-9F3F-2E28111BFDE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B66CBDBF-4899-4D3E-A124-8527E1D97A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129743C8-B8DC-4A7D-A878-99212A717DE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FC762251-00E1-4EDE-8703-5CA03D32891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39</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142486" y="1103442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142486" y="1103442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DF28A3C1-F31B-48A1-8860-68E323A0231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29BCAF55-553A-403F-AF51-E9DA6FAEA64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C1791EA2-6B77-4E9B-A421-5117D04C192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9F7CB755-9771-44B4-901C-13F4C7F74AC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8"/>
  <sheetViews>
    <sheetView zoomScale="115" workbookViewId="0">
      <selection activeCell="E28" sqref="E28"/>
    </sheetView>
  </sheetViews>
  <sheetFormatPr baseColWidth="10" defaultColWidth="10.83203125" defaultRowHeight="16" x14ac:dyDescent="0.2"/>
  <cols>
    <col min="1" max="1" width="15.33203125" style="5" customWidth="1"/>
    <col min="2" max="2" width="96"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9" t="s">
        <v>0</v>
      </c>
      <c r="B2" s="20"/>
    </row>
    <row r="3" spans="1:6" x14ac:dyDescent="0.2">
      <c r="A3" s="19"/>
      <c r="B3" s="20"/>
    </row>
    <row r="4" spans="1:6" x14ac:dyDescent="0.2">
      <c r="A4" s="5" t="s">
        <v>1</v>
      </c>
      <c r="B4" s="19" t="s">
        <v>2</v>
      </c>
    </row>
    <row r="5" spans="1:6" x14ac:dyDescent="0.2">
      <c r="B5" s="20"/>
    </row>
    <row r="6" spans="1:6" x14ac:dyDescent="0.2">
      <c r="A6" s="21" t="s">
        <v>3</v>
      </c>
      <c r="B6" s="22"/>
    </row>
    <row r="8" spans="1:6" x14ac:dyDescent="0.2">
      <c r="A8" s="75" t="s">
        <v>4</v>
      </c>
      <c r="B8" s="76"/>
      <c r="C8" s="77"/>
      <c r="D8" s="78"/>
      <c r="E8" s="78"/>
      <c r="F8" s="79"/>
    </row>
    <row r="9" spans="1:6" x14ac:dyDescent="0.2">
      <c r="A9" s="80" t="s">
        <v>5</v>
      </c>
      <c r="B9" s="81"/>
      <c r="C9" s="82"/>
      <c r="D9" s="83"/>
      <c r="E9" s="83"/>
      <c r="F9" s="83"/>
    </row>
    <row r="10" spans="1:6" x14ac:dyDescent="0.2">
      <c r="A10" s="84" t="s">
        <v>6</v>
      </c>
      <c r="B10" s="85"/>
      <c r="C10" s="82"/>
      <c r="D10" s="83"/>
      <c r="E10" s="83"/>
      <c r="F10" s="83"/>
    </row>
    <row r="11" spans="1:6" x14ac:dyDescent="0.2">
      <c r="A11" s="86" t="s">
        <v>7</v>
      </c>
      <c r="B11" s="87"/>
      <c r="C11" s="82"/>
      <c r="D11" s="83"/>
      <c r="E11" s="83"/>
      <c r="F11" s="83"/>
    </row>
    <row r="12" spans="1:6" x14ac:dyDescent="0.2">
      <c r="A12" s="88" t="s">
        <v>8</v>
      </c>
      <c r="B12" s="89"/>
      <c r="C12" s="82"/>
      <c r="D12" s="83"/>
      <c r="E12" s="83"/>
      <c r="F12" s="83"/>
    </row>
    <row r="13" spans="1:6" x14ac:dyDescent="0.2">
      <c r="A13" s="86" t="s">
        <v>9</v>
      </c>
      <c r="B13" s="90"/>
      <c r="C13" s="77"/>
      <c r="D13" s="78"/>
      <c r="E13" s="78"/>
      <c r="F13" s="79"/>
    </row>
    <row r="14" spans="1:6" x14ac:dyDescent="0.2">
      <c r="A14" s="75" t="s">
        <v>10</v>
      </c>
      <c r="B14" s="76"/>
      <c r="C14" s="77"/>
      <c r="D14" s="78"/>
      <c r="E14" s="78"/>
      <c r="F14" s="79"/>
    </row>
    <row r="15" spans="1:6" x14ac:dyDescent="0.2">
      <c r="A15" s="75" t="s">
        <v>11</v>
      </c>
      <c r="B15" s="76"/>
      <c r="C15" s="77"/>
      <c r="D15" s="78"/>
      <c r="E15" s="78"/>
      <c r="F15" s="79"/>
    </row>
    <row r="16" spans="1:6" x14ac:dyDescent="0.2">
      <c r="A16" s="75" t="s">
        <v>12</v>
      </c>
      <c r="B16" s="76"/>
      <c r="C16" s="77"/>
      <c r="D16" s="78"/>
      <c r="E16" s="78"/>
      <c r="F16" s="79"/>
    </row>
    <row r="17" spans="1:6" x14ac:dyDescent="0.2">
      <c r="A17" s="6"/>
      <c r="C17" s="23"/>
      <c r="D17" s="23"/>
      <c r="E17" s="23"/>
      <c r="F17" s="23"/>
    </row>
    <row r="18" spans="1:6" x14ac:dyDescent="0.2">
      <c r="A18" s="93" t="s">
        <v>13</v>
      </c>
      <c r="B18" s="93"/>
      <c r="C18" s="93"/>
      <c r="D18" s="93"/>
      <c r="E18" s="93"/>
      <c r="F18" s="93"/>
    </row>
    <row r="19" spans="1:6" x14ac:dyDescent="0.2">
      <c r="A19" s="91" t="s">
        <v>14</v>
      </c>
      <c r="B19" s="94"/>
      <c r="C19" s="94"/>
      <c r="D19" s="94"/>
      <c r="E19" s="94"/>
      <c r="F19" s="94"/>
    </row>
    <row r="20" spans="1:6" x14ac:dyDescent="0.2">
      <c r="A20" s="91" t="s">
        <v>15</v>
      </c>
      <c r="B20" s="94"/>
      <c r="C20" s="94"/>
      <c r="D20" s="94"/>
      <c r="E20" s="94"/>
      <c r="F20" s="94"/>
    </row>
    <row r="21" spans="1:6" x14ac:dyDescent="0.2">
      <c r="A21" s="91" t="s">
        <v>16</v>
      </c>
      <c r="B21" s="94"/>
      <c r="C21" s="94"/>
      <c r="D21" s="94"/>
      <c r="E21" s="94"/>
      <c r="F21" s="94"/>
    </row>
    <row r="22" spans="1:6" x14ac:dyDescent="0.2">
      <c r="A22" s="91" t="s">
        <v>17</v>
      </c>
      <c r="B22" s="91"/>
      <c r="C22" s="91"/>
      <c r="D22" s="91"/>
      <c r="E22" s="91"/>
      <c r="F22" s="91"/>
    </row>
    <row r="23" spans="1:6" x14ac:dyDescent="0.2">
      <c r="A23" s="95" t="s">
        <v>18</v>
      </c>
      <c r="B23" s="95"/>
      <c r="C23" s="95"/>
      <c r="D23" s="95"/>
      <c r="E23" s="95"/>
      <c r="F23" s="95"/>
    </row>
    <row r="24" spans="1:6" x14ac:dyDescent="0.2">
      <c r="A24" s="91" t="s">
        <v>19</v>
      </c>
      <c r="B24" s="91"/>
      <c r="C24" s="91"/>
      <c r="D24" s="91"/>
      <c r="E24" s="91"/>
      <c r="F24" s="91"/>
    </row>
    <row r="26" spans="1:6" ht="20" x14ac:dyDescent="0.2">
      <c r="A26" s="92" t="s">
        <v>20</v>
      </c>
      <c r="B26" s="92"/>
      <c r="C26" s="92"/>
    </row>
    <row r="27" spans="1:6" ht="19" x14ac:dyDescent="0.2">
      <c r="A27" s="24"/>
      <c r="B27" s="25" t="s">
        <v>21</v>
      </c>
      <c r="C27" s="26" t="s">
        <v>170</v>
      </c>
    </row>
    <row r="28" spans="1:6" ht="19" x14ac:dyDescent="0.2">
      <c r="B28" s="25" t="s">
        <v>22</v>
      </c>
      <c r="C28" s="26" t="s">
        <v>170</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C28"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L21" sqref="L21"/>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9"/>
  </cols>
  <sheetData>
    <row r="1" spans="1:27" ht="16" x14ac:dyDescent="0.2">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6" x14ac:dyDescent="0.2">
      <c r="A2" s="96" t="s">
        <v>23</v>
      </c>
      <c r="B2" s="96"/>
      <c r="C2" s="96"/>
      <c r="D2" s="96"/>
      <c r="E2" s="96"/>
      <c r="F2" s="96"/>
      <c r="G2" s="96"/>
      <c r="H2" s="96"/>
      <c r="I2" s="96"/>
      <c r="J2" s="96"/>
      <c r="K2" s="97"/>
      <c r="L2" s="27"/>
      <c r="M2" s="27"/>
      <c r="N2" s="27"/>
      <c r="O2" s="27"/>
      <c r="P2" s="27"/>
      <c r="Q2" s="27"/>
      <c r="R2" s="27"/>
      <c r="S2" s="27"/>
      <c r="T2" s="28"/>
      <c r="U2" s="28"/>
      <c r="V2" s="28"/>
      <c r="W2" s="28"/>
      <c r="X2" s="28"/>
      <c r="Y2" s="28"/>
      <c r="Z2" s="28"/>
      <c r="AA2" s="28"/>
    </row>
    <row r="3" spans="1:27" ht="16" x14ac:dyDescent="0.2">
      <c r="A3" s="96"/>
      <c r="B3" s="96"/>
      <c r="C3" s="96"/>
      <c r="D3" s="96"/>
      <c r="E3" s="96"/>
      <c r="F3" s="96"/>
      <c r="G3" s="96"/>
      <c r="H3" s="96"/>
      <c r="I3" s="96"/>
      <c r="J3" s="96"/>
      <c r="K3" s="97"/>
      <c r="L3" s="27"/>
      <c r="M3" s="27"/>
      <c r="N3" s="27"/>
      <c r="O3" s="27"/>
      <c r="P3" s="27"/>
      <c r="Q3" s="27"/>
      <c r="R3" s="27"/>
      <c r="S3" s="27"/>
      <c r="T3" s="28"/>
      <c r="U3" s="28"/>
      <c r="V3" s="28"/>
      <c r="W3" s="28"/>
      <c r="X3" s="28"/>
      <c r="Y3" s="28"/>
      <c r="Z3" s="28"/>
      <c r="AA3" s="28"/>
    </row>
    <row r="4" spans="1:27" ht="17" thickBot="1" x14ac:dyDescent="0.25">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51" x14ac:dyDescent="0.2">
      <c r="A5" s="98" t="s">
        <v>24</v>
      </c>
      <c r="B5" s="99"/>
      <c r="C5" s="99" t="s">
        <v>25</v>
      </c>
      <c r="D5" s="99"/>
      <c r="E5" s="99"/>
      <c r="F5" s="99" t="s">
        <v>26</v>
      </c>
      <c r="G5" s="99"/>
      <c r="H5" s="99"/>
      <c r="I5" s="99" t="s">
        <v>27</v>
      </c>
      <c r="J5" s="100"/>
      <c r="K5" s="31" t="s">
        <v>28</v>
      </c>
      <c r="L5" s="27"/>
      <c r="M5" s="27"/>
      <c r="N5" s="27"/>
      <c r="O5" s="27"/>
      <c r="P5" s="27"/>
      <c r="Q5" s="27"/>
      <c r="R5" s="27"/>
      <c r="S5" s="27"/>
      <c r="T5" s="28"/>
      <c r="U5" s="28"/>
      <c r="V5" s="28"/>
      <c r="W5" s="28"/>
      <c r="X5" s="28"/>
      <c r="Y5" s="28"/>
      <c r="Z5" s="29"/>
      <c r="AA5" s="29"/>
    </row>
    <row r="6" spans="1:27" ht="16" x14ac:dyDescent="0.2">
      <c r="A6" s="101"/>
      <c r="B6" s="83"/>
      <c r="C6" s="82"/>
      <c r="D6" s="83"/>
      <c r="E6" s="83"/>
      <c r="F6" s="82"/>
      <c r="G6" s="83"/>
      <c r="H6" s="83"/>
      <c r="I6" s="82"/>
      <c r="J6" s="83"/>
      <c r="K6" s="32"/>
      <c r="L6" s="27"/>
      <c r="M6" s="27"/>
      <c r="N6" s="27"/>
      <c r="O6" s="27"/>
      <c r="P6" s="27"/>
      <c r="Q6" s="27"/>
      <c r="R6" s="27"/>
      <c r="S6" s="27"/>
      <c r="T6" s="28"/>
      <c r="U6" s="28"/>
      <c r="V6" s="28"/>
      <c r="W6" s="28"/>
      <c r="X6" s="28"/>
      <c r="Y6" s="28"/>
      <c r="Z6" s="29"/>
      <c r="AA6" s="29"/>
    </row>
    <row r="7" spans="1:27" ht="16" x14ac:dyDescent="0.2">
      <c r="A7" s="101"/>
      <c r="B7" s="83"/>
      <c r="C7" s="82"/>
      <c r="D7" s="83"/>
      <c r="E7" s="83"/>
      <c r="F7" s="82"/>
      <c r="G7" s="83"/>
      <c r="H7" s="83"/>
      <c r="I7" s="82"/>
      <c r="J7" s="83"/>
      <c r="K7" s="32"/>
      <c r="L7" s="27"/>
      <c r="M7" s="27"/>
      <c r="N7" s="27"/>
      <c r="O7" s="27"/>
      <c r="P7" s="27"/>
      <c r="Q7" s="27"/>
      <c r="R7" s="27"/>
      <c r="S7" s="27"/>
      <c r="T7" s="28"/>
      <c r="U7" s="28"/>
      <c r="V7" s="28"/>
      <c r="W7" s="28"/>
      <c r="X7" s="28"/>
      <c r="Y7" s="28"/>
      <c r="Z7" s="29"/>
      <c r="AA7" s="29"/>
    </row>
    <row r="8" spans="1:27" ht="16" x14ac:dyDescent="0.2">
      <c r="A8" s="101"/>
      <c r="B8" s="83"/>
      <c r="C8" s="82"/>
      <c r="D8" s="83"/>
      <c r="E8" s="83"/>
      <c r="F8" s="82"/>
      <c r="G8" s="83"/>
      <c r="H8" s="83"/>
      <c r="I8" s="82"/>
      <c r="J8" s="83"/>
      <c r="K8" s="32"/>
      <c r="L8" s="27"/>
      <c r="M8" s="27"/>
      <c r="N8" s="27"/>
      <c r="O8" s="27"/>
      <c r="P8" s="27"/>
      <c r="Q8" s="27"/>
      <c r="R8" s="27"/>
      <c r="S8" s="27"/>
      <c r="T8" s="28"/>
      <c r="U8" s="28"/>
      <c r="V8" s="28"/>
      <c r="W8" s="28"/>
      <c r="X8" s="28"/>
      <c r="Y8" s="28"/>
      <c r="Z8" s="29"/>
      <c r="AA8" s="29"/>
    </row>
    <row r="9" spans="1:27" ht="16" x14ac:dyDescent="0.2">
      <c r="A9" s="101"/>
      <c r="B9" s="83"/>
      <c r="C9" s="82"/>
      <c r="D9" s="83"/>
      <c r="E9" s="83"/>
      <c r="F9" s="82"/>
      <c r="G9" s="83"/>
      <c r="H9" s="83"/>
      <c r="I9" s="82"/>
      <c r="J9" s="83"/>
      <c r="K9" s="32"/>
      <c r="L9" s="27"/>
      <c r="M9" s="27"/>
      <c r="N9" s="27"/>
      <c r="O9" s="27"/>
      <c r="P9" s="27"/>
      <c r="Q9" s="27"/>
      <c r="R9" s="27"/>
      <c r="S9" s="27"/>
      <c r="T9" s="28"/>
      <c r="U9" s="28"/>
      <c r="V9" s="28"/>
      <c r="W9" s="28"/>
      <c r="X9" s="28"/>
      <c r="Y9" s="28"/>
      <c r="Z9" s="29"/>
      <c r="AA9" s="29"/>
    </row>
    <row r="10" spans="1:27" ht="16" x14ac:dyDescent="0.2">
      <c r="A10" s="101"/>
      <c r="B10" s="83"/>
      <c r="C10" s="82"/>
      <c r="D10" s="83"/>
      <c r="E10" s="83"/>
      <c r="F10" s="82"/>
      <c r="G10" s="83"/>
      <c r="H10" s="83"/>
      <c r="I10" s="82"/>
      <c r="J10" s="83"/>
      <c r="K10" s="32"/>
      <c r="L10" s="27"/>
      <c r="M10" s="27"/>
      <c r="N10" s="27"/>
      <c r="O10" s="27"/>
      <c r="P10" s="27"/>
      <c r="Q10" s="27"/>
      <c r="R10" s="27"/>
      <c r="S10" s="27"/>
      <c r="T10" s="28"/>
      <c r="U10" s="28"/>
      <c r="V10" s="28"/>
      <c r="W10" s="28"/>
      <c r="X10" s="28"/>
      <c r="Y10" s="28"/>
      <c r="Z10" s="29"/>
      <c r="AA10" s="29"/>
    </row>
    <row r="11" spans="1:27" ht="16" x14ac:dyDescent="0.2">
      <c r="A11" s="101"/>
      <c r="B11" s="83"/>
      <c r="C11" s="82"/>
      <c r="D11" s="83"/>
      <c r="E11" s="83"/>
      <c r="F11" s="82"/>
      <c r="G11" s="83"/>
      <c r="H11" s="83"/>
      <c r="I11" s="82"/>
      <c r="J11" s="83"/>
      <c r="K11" s="32"/>
      <c r="L11" s="27"/>
      <c r="M11" s="27"/>
      <c r="N11" s="27"/>
      <c r="O11" s="27"/>
      <c r="P11" s="27"/>
      <c r="Q11" s="27"/>
      <c r="R11" s="27"/>
      <c r="S11" s="27"/>
      <c r="T11" s="28"/>
      <c r="U11" s="28"/>
      <c r="V11" s="28"/>
      <c r="W11" s="28"/>
      <c r="X11" s="28"/>
      <c r="Y11" s="28"/>
      <c r="Z11" s="29"/>
      <c r="AA11" s="29"/>
    </row>
    <row r="12" spans="1:27" ht="16" x14ac:dyDescent="0.2">
      <c r="A12" s="101"/>
      <c r="B12" s="83"/>
      <c r="C12" s="82"/>
      <c r="D12" s="83"/>
      <c r="E12" s="83"/>
      <c r="F12" s="82"/>
      <c r="G12" s="83"/>
      <c r="H12" s="83"/>
      <c r="I12" s="82"/>
      <c r="J12" s="83"/>
      <c r="K12" s="32"/>
      <c r="L12" s="27"/>
      <c r="M12" s="27"/>
      <c r="N12" s="27"/>
      <c r="O12" s="27"/>
      <c r="P12" s="27"/>
      <c r="Q12" s="27"/>
      <c r="R12" s="27"/>
      <c r="S12" s="27"/>
      <c r="T12" s="28"/>
      <c r="U12" s="28"/>
      <c r="V12" s="28"/>
      <c r="W12" s="28"/>
      <c r="X12" s="28"/>
      <c r="Y12" s="28"/>
      <c r="Z12" s="29"/>
      <c r="AA12" s="29"/>
    </row>
    <row r="13" spans="1:27" ht="16" x14ac:dyDescent="0.2">
      <c r="A13" s="101"/>
      <c r="B13" s="83"/>
      <c r="C13" s="82"/>
      <c r="D13" s="83"/>
      <c r="E13" s="83"/>
      <c r="F13" s="82"/>
      <c r="G13" s="83"/>
      <c r="H13" s="83"/>
      <c r="I13" s="82"/>
      <c r="J13" s="83"/>
      <c r="K13" s="32"/>
      <c r="L13" s="27"/>
      <c r="M13" s="27"/>
      <c r="N13" s="27"/>
      <c r="O13" s="27"/>
      <c r="P13" s="27"/>
      <c r="Q13" s="27"/>
      <c r="R13" s="27"/>
      <c r="S13" s="27"/>
      <c r="T13" s="28"/>
      <c r="U13" s="28"/>
      <c r="V13" s="28"/>
      <c r="W13" s="28"/>
      <c r="X13" s="28"/>
      <c r="Y13" s="28"/>
      <c r="Z13" s="29"/>
      <c r="AA13" s="29"/>
    </row>
    <row r="14" spans="1:27" ht="16" x14ac:dyDescent="0.2">
      <c r="A14" s="101"/>
      <c r="B14" s="83"/>
      <c r="C14" s="82"/>
      <c r="D14" s="83"/>
      <c r="E14" s="83"/>
      <c r="F14" s="82"/>
      <c r="G14" s="83"/>
      <c r="H14" s="83"/>
      <c r="I14" s="82"/>
      <c r="J14" s="83"/>
      <c r="K14" s="32"/>
      <c r="L14" s="27"/>
      <c r="M14" s="27"/>
      <c r="N14" s="27"/>
      <c r="O14" s="27"/>
      <c r="P14" s="27"/>
      <c r="Q14" s="27"/>
      <c r="R14" s="27"/>
      <c r="S14" s="27"/>
      <c r="T14" s="28"/>
      <c r="U14" s="28"/>
      <c r="V14" s="28"/>
      <c r="W14" s="28"/>
      <c r="X14" s="28"/>
      <c r="Y14" s="28"/>
      <c r="Z14" s="28"/>
      <c r="AA14" s="28"/>
    </row>
    <row r="15" spans="1:27" ht="17" thickBot="1" x14ac:dyDescent="0.25">
      <c r="A15" s="102"/>
      <c r="B15" s="103"/>
      <c r="C15" s="104"/>
      <c r="D15" s="103"/>
      <c r="E15" s="103"/>
      <c r="F15" s="104"/>
      <c r="G15" s="103"/>
      <c r="H15" s="103"/>
      <c r="I15" s="104"/>
      <c r="J15" s="103"/>
      <c r="K15" s="33"/>
      <c r="L15" s="27"/>
      <c r="M15" s="27"/>
      <c r="N15" s="27"/>
      <c r="O15" s="27"/>
      <c r="P15" s="27"/>
      <c r="Q15" s="27"/>
      <c r="R15" s="27"/>
      <c r="S15" s="27"/>
      <c r="T15" s="28"/>
      <c r="U15" s="28"/>
      <c r="V15" s="28"/>
      <c r="W15" s="28"/>
      <c r="X15" s="28"/>
      <c r="Y15" s="28"/>
      <c r="Z15" s="28"/>
      <c r="AA15" s="28"/>
    </row>
    <row r="16" spans="1:27" ht="16" x14ac:dyDescent="0.2">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6" x14ac:dyDescent="0.2">
      <c r="A17" s="105" t="s">
        <v>29</v>
      </c>
      <c r="B17" s="105"/>
      <c r="C17" s="105"/>
      <c r="D17" s="105"/>
      <c r="E17" s="105"/>
      <c r="F17" s="105"/>
      <c r="G17" s="105"/>
      <c r="H17" s="105"/>
      <c r="I17" s="105"/>
      <c r="J17" s="105"/>
      <c r="K17" s="105"/>
      <c r="L17" s="27"/>
      <c r="M17" s="27"/>
      <c r="N17" s="27"/>
      <c r="O17" s="27"/>
      <c r="P17" s="27"/>
      <c r="Q17" s="27"/>
      <c r="R17" s="27"/>
      <c r="S17" s="27"/>
      <c r="T17" s="28"/>
      <c r="U17" s="28"/>
      <c r="V17" s="28"/>
      <c r="W17" s="28"/>
      <c r="X17" s="28"/>
      <c r="Y17" s="28"/>
      <c r="Z17" s="28"/>
      <c r="AA17" s="28"/>
    </row>
    <row r="18" spans="1:27" ht="17" thickBot="1" x14ac:dyDescent="0.25">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6" x14ac:dyDescent="0.2">
      <c r="A19" s="106" t="s">
        <v>30</v>
      </c>
      <c r="B19" s="107"/>
      <c r="C19" s="100" t="s">
        <v>25</v>
      </c>
      <c r="D19" s="108"/>
      <c r="E19" s="107"/>
      <c r="F19" s="100" t="s">
        <v>31</v>
      </c>
      <c r="G19" s="108"/>
      <c r="H19" s="107"/>
      <c r="I19" s="100" t="s">
        <v>27</v>
      </c>
      <c r="J19" s="109"/>
      <c r="K19" s="35"/>
      <c r="L19" s="27"/>
      <c r="M19" s="27"/>
      <c r="N19" s="27"/>
      <c r="O19" s="27"/>
      <c r="P19" s="27"/>
      <c r="Q19" s="27"/>
      <c r="R19" s="27"/>
      <c r="S19" s="27"/>
      <c r="T19" s="28"/>
      <c r="U19" s="28"/>
      <c r="V19" s="28"/>
      <c r="W19" s="28"/>
      <c r="X19" s="28"/>
      <c r="Y19" s="28"/>
      <c r="Z19" s="28"/>
      <c r="AA19" s="28"/>
    </row>
    <row r="20" spans="1:27" ht="16" x14ac:dyDescent="0.2">
      <c r="A20" s="110"/>
      <c r="B20" s="79"/>
      <c r="C20" s="77"/>
      <c r="D20" s="78"/>
      <c r="E20" s="79"/>
      <c r="F20" s="77"/>
      <c r="G20" s="78"/>
      <c r="H20" s="79"/>
      <c r="I20" s="77"/>
      <c r="J20" s="111"/>
      <c r="K20" s="35"/>
      <c r="L20" s="27"/>
      <c r="M20" s="27"/>
      <c r="N20" s="27"/>
      <c r="O20" s="27"/>
      <c r="P20" s="27"/>
      <c r="Q20" s="27"/>
      <c r="R20" s="27"/>
      <c r="S20" s="27"/>
      <c r="T20" s="28"/>
      <c r="U20" s="28"/>
      <c r="V20" s="28"/>
      <c r="W20" s="28"/>
      <c r="X20" s="28"/>
      <c r="Y20" s="28"/>
      <c r="Z20" s="28"/>
      <c r="AA20" s="28"/>
    </row>
    <row r="21" spans="1:27" ht="16" x14ac:dyDescent="0.2">
      <c r="A21" s="110"/>
      <c r="B21" s="79"/>
      <c r="C21" s="77"/>
      <c r="D21" s="78"/>
      <c r="E21" s="79"/>
      <c r="F21" s="77"/>
      <c r="G21" s="78"/>
      <c r="H21" s="79"/>
      <c r="I21" s="77"/>
      <c r="J21" s="111"/>
      <c r="K21" s="35"/>
      <c r="L21" s="27"/>
      <c r="M21" s="27"/>
      <c r="N21" s="27"/>
      <c r="O21" s="27"/>
      <c r="P21" s="27"/>
      <c r="Q21" s="27"/>
      <c r="R21" s="27"/>
      <c r="S21" s="27"/>
      <c r="T21" s="28"/>
      <c r="U21" s="28"/>
      <c r="V21" s="28"/>
      <c r="W21" s="28"/>
      <c r="X21" s="28"/>
      <c r="Y21" s="28"/>
      <c r="Z21" s="28"/>
      <c r="AA21" s="28"/>
    </row>
    <row r="22" spans="1:27" ht="16" x14ac:dyDescent="0.2">
      <c r="A22" s="110"/>
      <c r="B22" s="79"/>
      <c r="C22" s="77"/>
      <c r="D22" s="78"/>
      <c r="E22" s="79"/>
      <c r="F22" s="77"/>
      <c r="G22" s="78"/>
      <c r="H22" s="79"/>
      <c r="I22" s="77"/>
      <c r="J22" s="111"/>
      <c r="K22" s="35"/>
      <c r="L22" s="27"/>
      <c r="M22" s="27"/>
      <c r="N22" s="27"/>
      <c r="O22" s="27"/>
      <c r="P22" s="27"/>
      <c r="Q22" s="27"/>
      <c r="R22" s="27"/>
      <c r="S22" s="27"/>
      <c r="T22" s="28"/>
      <c r="U22" s="28"/>
      <c r="V22" s="28"/>
      <c r="W22" s="28"/>
      <c r="X22" s="28"/>
      <c r="Y22" s="28"/>
      <c r="Z22" s="28"/>
      <c r="AA22" s="28"/>
    </row>
    <row r="23" spans="1:27" ht="16" x14ac:dyDescent="0.2">
      <c r="A23" s="110"/>
      <c r="B23" s="79"/>
      <c r="C23" s="77"/>
      <c r="D23" s="78"/>
      <c r="E23" s="79"/>
      <c r="F23" s="77"/>
      <c r="G23" s="78"/>
      <c r="H23" s="79"/>
      <c r="I23" s="77"/>
      <c r="J23" s="111"/>
      <c r="K23" s="35"/>
      <c r="L23" s="27"/>
      <c r="M23" s="27"/>
      <c r="N23" s="27"/>
      <c r="O23" s="27"/>
      <c r="P23" s="27"/>
      <c r="Q23" s="27"/>
      <c r="R23" s="27"/>
      <c r="S23" s="27"/>
      <c r="T23" s="28"/>
      <c r="U23" s="28"/>
      <c r="V23" s="28"/>
      <c r="W23" s="28"/>
      <c r="X23" s="28"/>
      <c r="Y23" s="28"/>
      <c r="Z23" s="28"/>
      <c r="AA23" s="28"/>
    </row>
    <row r="24" spans="1:27" ht="16" x14ac:dyDescent="0.2">
      <c r="A24" s="110"/>
      <c r="B24" s="79"/>
      <c r="C24" s="77"/>
      <c r="D24" s="78"/>
      <c r="E24" s="79"/>
      <c r="F24" s="77"/>
      <c r="G24" s="78"/>
      <c r="H24" s="79"/>
      <c r="I24" s="77"/>
      <c r="J24" s="111"/>
      <c r="K24" s="35"/>
      <c r="L24" s="27"/>
      <c r="M24" s="27"/>
      <c r="N24" s="27"/>
      <c r="O24" s="27"/>
      <c r="P24" s="27"/>
      <c r="Q24" s="27"/>
      <c r="R24" s="27"/>
      <c r="S24" s="27"/>
      <c r="T24" s="28"/>
      <c r="U24" s="28"/>
      <c r="V24" s="28"/>
      <c r="W24" s="28"/>
      <c r="X24" s="28"/>
      <c r="Y24" s="28"/>
      <c r="Z24" s="28"/>
      <c r="AA24" s="28"/>
    </row>
    <row r="25" spans="1:27" ht="16" x14ac:dyDescent="0.2">
      <c r="A25" s="110"/>
      <c r="B25" s="79"/>
      <c r="C25" s="77"/>
      <c r="D25" s="78"/>
      <c r="E25" s="79"/>
      <c r="F25" s="77"/>
      <c r="G25" s="78"/>
      <c r="H25" s="79"/>
      <c r="I25" s="77"/>
      <c r="J25" s="111"/>
      <c r="K25" s="35"/>
      <c r="L25" s="27"/>
      <c r="M25" s="27"/>
      <c r="N25" s="27"/>
      <c r="O25" s="27"/>
      <c r="P25" s="27"/>
      <c r="Q25" s="27"/>
      <c r="R25" s="27"/>
      <c r="S25" s="27"/>
      <c r="T25" s="28"/>
      <c r="U25" s="28"/>
      <c r="V25" s="28"/>
      <c r="W25" s="28"/>
      <c r="X25" s="28"/>
      <c r="Y25" s="28"/>
      <c r="Z25" s="28"/>
      <c r="AA25" s="28"/>
    </row>
    <row r="26" spans="1:27" ht="16" x14ac:dyDescent="0.2">
      <c r="A26" s="110"/>
      <c r="B26" s="79"/>
      <c r="C26" s="77"/>
      <c r="D26" s="78"/>
      <c r="E26" s="79"/>
      <c r="F26" s="77"/>
      <c r="G26" s="78"/>
      <c r="H26" s="79"/>
      <c r="I26" s="77"/>
      <c r="J26" s="111"/>
      <c r="K26" s="35"/>
      <c r="L26" s="27"/>
      <c r="M26" s="27"/>
      <c r="N26" s="27"/>
      <c r="O26" s="27"/>
      <c r="P26" s="27"/>
      <c r="Q26" s="27"/>
      <c r="R26" s="27"/>
      <c r="S26" s="27"/>
      <c r="T26" s="28"/>
      <c r="U26" s="28"/>
      <c r="V26" s="28"/>
      <c r="W26" s="28"/>
      <c r="X26" s="28"/>
      <c r="Y26" s="28"/>
      <c r="Z26" s="28"/>
      <c r="AA26" s="28"/>
    </row>
    <row r="27" spans="1:27" ht="16" x14ac:dyDescent="0.2">
      <c r="A27" s="110"/>
      <c r="B27" s="79"/>
      <c r="C27" s="77"/>
      <c r="D27" s="78"/>
      <c r="E27" s="79"/>
      <c r="F27" s="77"/>
      <c r="G27" s="78"/>
      <c r="H27" s="79"/>
      <c r="I27" s="77"/>
      <c r="J27" s="111"/>
      <c r="K27" s="35"/>
      <c r="L27" s="27"/>
      <c r="M27" s="27"/>
      <c r="N27" s="27"/>
      <c r="O27" s="27"/>
      <c r="P27" s="27"/>
      <c r="Q27" s="27"/>
      <c r="R27" s="27"/>
      <c r="S27" s="27"/>
      <c r="T27" s="28"/>
      <c r="U27" s="28"/>
      <c r="V27" s="28"/>
      <c r="W27" s="28"/>
      <c r="X27" s="28"/>
      <c r="Y27" s="28"/>
      <c r="Z27" s="28"/>
      <c r="AA27" s="28"/>
    </row>
    <row r="28" spans="1:27" ht="16" x14ac:dyDescent="0.2">
      <c r="A28" s="110"/>
      <c r="B28" s="79"/>
      <c r="C28" s="77"/>
      <c r="D28" s="78"/>
      <c r="E28" s="79"/>
      <c r="F28" s="77"/>
      <c r="G28" s="78"/>
      <c r="H28" s="79"/>
      <c r="I28" s="77"/>
      <c r="J28" s="111"/>
      <c r="K28" s="35"/>
      <c r="L28" s="27"/>
      <c r="M28" s="27"/>
      <c r="N28" s="27"/>
      <c r="O28" s="27"/>
      <c r="P28" s="27"/>
      <c r="Q28" s="27"/>
      <c r="R28" s="27"/>
      <c r="S28" s="27"/>
      <c r="T28" s="28"/>
      <c r="U28" s="28"/>
      <c r="V28" s="28"/>
      <c r="W28" s="28"/>
      <c r="X28" s="28"/>
      <c r="Y28" s="28"/>
      <c r="Z28" s="28"/>
      <c r="AA28" s="28"/>
    </row>
    <row r="29" spans="1:27" ht="16" x14ac:dyDescent="0.2">
      <c r="A29" s="110"/>
      <c r="B29" s="79"/>
      <c r="C29" s="77"/>
      <c r="D29" s="78"/>
      <c r="E29" s="79"/>
      <c r="F29" s="77"/>
      <c r="G29" s="78"/>
      <c r="H29" s="79"/>
      <c r="I29" s="77"/>
      <c r="J29" s="111"/>
      <c r="K29" s="35"/>
      <c r="L29" s="27"/>
      <c r="M29" s="27"/>
      <c r="N29" s="27"/>
      <c r="O29" s="27"/>
      <c r="P29" s="27"/>
      <c r="Q29" s="27"/>
      <c r="R29" s="27"/>
      <c r="S29" s="27"/>
      <c r="T29" s="28"/>
      <c r="U29" s="28"/>
      <c r="V29" s="28"/>
      <c r="W29" s="28"/>
      <c r="X29" s="28"/>
      <c r="Y29" s="28"/>
      <c r="Z29" s="28"/>
      <c r="AA29" s="28"/>
    </row>
    <row r="30" spans="1:27" ht="16" x14ac:dyDescent="0.2">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6" x14ac:dyDescent="0.2">
      <c r="A31" s="112"/>
      <c r="B31" s="112"/>
      <c r="C31" s="112"/>
      <c r="D31" s="112"/>
      <c r="E31" s="112"/>
      <c r="F31" s="112"/>
      <c r="G31" s="112"/>
      <c r="H31" s="112"/>
      <c r="I31" s="112"/>
      <c r="J31" s="112"/>
      <c r="K31" s="27"/>
      <c r="L31" s="27"/>
      <c r="M31" s="27"/>
      <c r="N31" s="27"/>
      <c r="O31" s="27"/>
      <c r="P31" s="27"/>
      <c r="Q31" s="27"/>
      <c r="R31" s="27"/>
      <c r="S31" s="27"/>
      <c r="T31" s="28"/>
      <c r="U31" s="28"/>
      <c r="V31" s="28"/>
      <c r="W31" s="28"/>
      <c r="X31" s="28"/>
      <c r="Y31" s="28"/>
      <c r="Z31" s="28"/>
      <c r="AA31" s="28"/>
    </row>
    <row r="32" spans="1:27" ht="16" x14ac:dyDescent="0.2">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
      <c r="A33" s="36" t="s">
        <v>32</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7" thickBot="1" x14ac:dyDescent="0.25">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
      <c r="A35" s="38" t="s">
        <v>33</v>
      </c>
      <c r="B35" s="108" t="s">
        <v>34</v>
      </c>
      <c r="C35" s="108"/>
      <c r="D35" s="108"/>
      <c r="E35" s="108"/>
      <c r="F35" s="108"/>
      <c r="G35" s="107"/>
      <c r="H35" s="108" t="s">
        <v>35</v>
      </c>
      <c r="I35" s="108"/>
      <c r="J35" s="109"/>
      <c r="K35" s="27"/>
      <c r="L35" s="27"/>
      <c r="M35" s="27"/>
      <c r="N35" s="27"/>
      <c r="O35" s="27"/>
      <c r="P35" s="27"/>
      <c r="Q35" s="27"/>
      <c r="R35" s="27"/>
      <c r="S35" s="27"/>
      <c r="T35" s="28"/>
      <c r="U35" s="28"/>
      <c r="V35" s="28"/>
      <c r="W35" s="28"/>
      <c r="X35" s="28"/>
      <c r="Y35" s="28"/>
      <c r="Z35" s="28"/>
      <c r="AA35" s="28"/>
    </row>
    <row r="36" spans="1:27" ht="16" x14ac:dyDescent="0.2">
      <c r="A36" s="39">
        <v>1</v>
      </c>
      <c r="B36" s="113"/>
      <c r="C36" s="114"/>
      <c r="D36" s="114"/>
      <c r="E36" s="114"/>
      <c r="F36" s="114"/>
      <c r="G36" s="115"/>
      <c r="H36" s="116"/>
      <c r="I36" s="78"/>
      <c r="J36" s="111"/>
      <c r="K36" s="27"/>
      <c r="L36" s="27"/>
      <c r="M36" s="27"/>
      <c r="N36" s="27"/>
      <c r="O36" s="27"/>
      <c r="P36" s="27"/>
      <c r="Q36" s="27"/>
      <c r="R36" s="27"/>
      <c r="S36" s="27"/>
      <c r="T36" s="28"/>
      <c r="U36" s="28"/>
      <c r="V36" s="28"/>
      <c r="W36" s="28"/>
      <c r="X36" s="28"/>
      <c r="Y36" s="28"/>
      <c r="Z36" s="28"/>
      <c r="AA36" s="28"/>
    </row>
    <row r="37" spans="1:27" ht="16" x14ac:dyDescent="0.2">
      <c r="A37" s="39">
        <v>2</v>
      </c>
      <c r="B37" s="113"/>
      <c r="C37" s="114"/>
      <c r="D37" s="114"/>
      <c r="E37" s="114"/>
      <c r="F37" s="114"/>
      <c r="G37" s="115"/>
      <c r="H37" s="116"/>
      <c r="I37" s="78"/>
      <c r="J37" s="111"/>
      <c r="K37" s="27"/>
      <c r="L37" s="27"/>
      <c r="M37" s="27"/>
      <c r="N37" s="27"/>
      <c r="O37" s="27"/>
      <c r="P37" s="27"/>
      <c r="Q37" s="27"/>
      <c r="R37" s="27"/>
      <c r="S37" s="27"/>
      <c r="T37" s="28"/>
      <c r="U37" s="28"/>
      <c r="V37" s="28"/>
      <c r="W37" s="28"/>
      <c r="X37" s="28"/>
      <c r="Y37" s="28"/>
      <c r="Z37" s="28"/>
      <c r="AA37" s="28"/>
    </row>
    <row r="38" spans="1:27" ht="28.75" customHeight="1" x14ac:dyDescent="0.2">
      <c r="A38" s="39">
        <v>3</v>
      </c>
      <c r="B38" s="113"/>
      <c r="C38" s="114"/>
      <c r="D38" s="114"/>
      <c r="E38" s="114"/>
      <c r="F38" s="114"/>
      <c r="G38" s="115"/>
      <c r="H38" s="77"/>
      <c r="I38" s="116"/>
      <c r="J38" s="120"/>
      <c r="K38" s="27"/>
      <c r="L38" s="27"/>
      <c r="M38" s="27"/>
      <c r="N38" s="27"/>
      <c r="O38" s="27"/>
      <c r="P38" s="27"/>
      <c r="Q38" s="27"/>
      <c r="R38" s="27"/>
      <c r="S38" s="27"/>
      <c r="T38" s="28"/>
      <c r="U38" s="28"/>
      <c r="V38" s="28"/>
      <c r="W38" s="28"/>
      <c r="X38" s="28"/>
      <c r="Y38" s="28"/>
      <c r="Z38" s="28"/>
      <c r="AA38" s="28"/>
    </row>
    <row r="39" spans="1:27" ht="24" customHeight="1" x14ac:dyDescent="0.2">
      <c r="A39" s="39">
        <v>4</v>
      </c>
      <c r="B39" s="113"/>
      <c r="C39" s="114"/>
      <c r="D39" s="114"/>
      <c r="E39" s="114"/>
      <c r="F39" s="114"/>
      <c r="G39" s="115"/>
      <c r="H39" s="116"/>
      <c r="I39" s="78"/>
      <c r="J39" s="111"/>
      <c r="K39" s="27"/>
      <c r="L39" s="27"/>
      <c r="M39" s="27"/>
      <c r="N39" s="27"/>
      <c r="O39" s="27"/>
      <c r="P39" s="27"/>
      <c r="Q39" s="27"/>
      <c r="R39" s="27"/>
      <c r="S39" s="27"/>
      <c r="T39" s="28"/>
      <c r="U39" s="28"/>
      <c r="V39" s="28"/>
      <c r="W39" s="28"/>
      <c r="X39" s="28"/>
      <c r="Y39" s="28"/>
      <c r="Z39" s="28"/>
      <c r="AA39" s="28"/>
    </row>
    <row r="40" spans="1:27" ht="16" x14ac:dyDescent="0.2">
      <c r="A40" s="40">
        <v>5</v>
      </c>
      <c r="B40" s="121"/>
      <c r="C40" s="122"/>
      <c r="D40" s="122"/>
      <c r="E40" s="122"/>
      <c r="F40" s="122"/>
      <c r="G40" s="123"/>
      <c r="H40" s="116"/>
      <c r="I40" s="78"/>
      <c r="J40" s="111"/>
      <c r="K40" s="27"/>
      <c r="L40" s="27"/>
      <c r="M40" s="27"/>
      <c r="N40" s="27"/>
      <c r="O40" s="27"/>
      <c r="P40" s="27"/>
      <c r="Q40" s="27"/>
      <c r="R40" s="27"/>
      <c r="S40" s="27"/>
      <c r="T40" s="28"/>
      <c r="U40" s="28"/>
      <c r="V40" s="28"/>
      <c r="W40" s="28"/>
      <c r="X40" s="28"/>
      <c r="Y40" s="28"/>
      <c r="Z40" s="28"/>
      <c r="AA40" s="28"/>
    </row>
    <row r="41" spans="1:27" ht="16" x14ac:dyDescent="0.2">
      <c r="A41" s="41">
        <v>6</v>
      </c>
      <c r="B41" s="117"/>
      <c r="C41" s="118"/>
      <c r="D41" s="118"/>
      <c r="E41" s="118"/>
      <c r="F41" s="118"/>
      <c r="G41" s="119"/>
      <c r="H41" s="116"/>
      <c r="I41" s="78"/>
      <c r="J41" s="111"/>
      <c r="K41" s="27"/>
      <c r="L41" s="27"/>
      <c r="M41" s="27"/>
      <c r="N41" s="27"/>
      <c r="O41" s="27"/>
      <c r="P41" s="27"/>
      <c r="Q41" s="27"/>
      <c r="R41" s="27"/>
      <c r="S41" s="27"/>
      <c r="T41" s="28"/>
      <c r="U41" s="28"/>
      <c r="V41" s="28"/>
      <c r="W41" s="28"/>
      <c r="X41" s="28"/>
      <c r="Y41" s="28"/>
      <c r="Z41" s="28"/>
      <c r="AA41" s="28"/>
    </row>
    <row r="42" spans="1:27" ht="16" x14ac:dyDescent="0.2">
      <c r="A42" s="41"/>
      <c r="B42" s="117"/>
      <c r="C42" s="118"/>
      <c r="D42" s="118"/>
      <c r="E42" s="118"/>
      <c r="F42" s="118"/>
      <c r="G42" s="119"/>
      <c r="H42" s="116"/>
      <c r="I42" s="78"/>
      <c r="J42" s="111"/>
      <c r="K42" s="27"/>
      <c r="L42" s="27"/>
      <c r="M42" s="27"/>
      <c r="N42" s="27"/>
      <c r="O42" s="27"/>
      <c r="P42" s="27"/>
      <c r="Q42" s="27"/>
      <c r="R42" s="27"/>
      <c r="S42" s="27"/>
      <c r="T42" s="28"/>
      <c r="U42" s="28"/>
      <c r="V42" s="28"/>
      <c r="W42" s="28"/>
      <c r="X42" s="28"/>
      <c r="Y42" s="28"/>
      <c r="Z42" s="28"/>
      <c r="AA42" s="28"/>
    </row>
    <row r="43" spans="1:27" ht="16" x14ac:dyDescent="0.2">
      <c r="A43" s="41"/>
      <c r="B43" s="117"/>
      <c r="C43" s="118"/>
      <c r="D43" s="118"/>
      <c r="E43" s="118"/>
      <c r="F43" s="118"/>
      <c r="G43" s="119"/>
      <c r="H43" s="116"/>
      <c r="I43" s="78"/>
      <c r="J43" s="111"/>
      <c r="K43" s="27"/>
      <c r="L43" s="27"/>
      <c r="M43" s="27"/>
      <c r="N43" s="27"/>
      <c r="O43" s="27"/>
      <c r="P43" s="27"/>
      <c r="Q43" s="27"/>
      <c r="R43" s="27"/>
      <c r="S43" s="27"/>
      <c r="T43" s="28"/>
      <c r="U43" s="28"/>
      <c r="V43" s="28"/>
      <c r="W43" s="28"/>
      <c r="X43" s="28"/>
      <c r="Y43" s="28"/>
      <c r="Z43" s="28"/>
      <c r="AA43" s="28"/>
    </row>
    <row r="44" spans="1:27" ht="16" x14ac:dyDescent="0.2">
      <c r="A44" s="41"/>
      <c r="B44" s="117"/>
      <c r="C44" s="118"/>
      <c r="D44" s="118"/>
      <c r="E44" s="118"/>
      <c r="F44" s="118"/>
      <c r="G44" s="119"/>
      <c r="H44" s="116"/>
      <c r="I44" s="78"/>
      <c r="J44" s="111"/>
      <c r="K44" s="27"/>
      <c r="L44" s="27"/>
      <c r="M44" s="27"/>
      <c r="N44" s="27"/>
      <c r="O44" s="27"/>
      <c r="P44" s="27"/>
      <c r="Q44" s="27"/>
      <c r="R44" s="27"/>
      <c r="S44" s="27"/>
      <c r="T44" s="28"/>
      <c r="U44" s="28"/>
      <c r="V44" s="28"/>
      <c r="W44" s="28"/>
      <c r="X44" s="28"/>
      <c r="Y44" s="28"/>
      <c r="Z44" s="28"/>
      <c r="AA44" s="28"/>
    </row>
    <row r="45" spans="1:27" ht="16" x14ac:dyDescent="0.2">
      <c r="A45" s="41"/>
      <c r="B45" s="117"/>
      <c r="C45" s="118"/>
      <c r="D45" s="118"/>
      <c r="E45" s="118"/>
      <c r="F45" s="118"/>
      <c r="G45" s="119"/>
      <c r="H45" s="116"/>
      <c r="I45" s="78"/>
      <c r="J45" s="111"/>
      <c r="K45" s="27"/>
      <c r="L45" s="27"/>
      <c r="M45" s="27"/>
      <c r="N45" s="27"/>
      <c r="O45" s="27"/>
      <c r="P45" s="27"/>
      <c r="Q45" s="27"/>
      <c r="R45" s="27"/>
      <c r="S45" s="27"/>
      <c r="T45" s="28"/>
      <c r="U45" s="28"/>
      <c r="V45" s="28"/>
      <c r="W45" s="28"/>
      <c r="X45" s="28"/>
      <c r="Y45" s="28"/>
      <c r="Z45" s="28"/>
      <c r="AA45" s="28"/>
    </row>
    <row r="46" spans="1:27" ht="17" thickBot="1" x14ac:dyDescent="0.25">
      <c r="A46" s="42"/>
      <c r="B46" s="130"/>
      <c r="C46" s="131"/>
      <c r="D46" s="131"/>
      <c r="E46" s="131"/>
      <c r="F46" s="131"/>
      <c r="G46" s="132"/>
      <c r="H46" s="133"/>
      <c r="I46" s="134"/>
      <c r="J46" s="135"/>
      <c r="K46" s="27"/>
      <c r="L46" s="27"/>
      <c r="M46" s="27"/>
      <c r="N46" s="27"/>
      <c r="O46" s="27"/>
      <c r="P46" s="27"/>
      <c r="Q46" s="27"/>
      <c r="R46" s="27"/>
      <c r="S46" s="27"/>
      <c r="T46" s="28"/>
      <c r="U46" s="28"/>
      <c r="V46" s="28"/>
      <c r="W46" s="28"/>
      <c r="X46" s="28"/>
      <c r="Y46" s="28"/>
      <c r="Z46" s="28"/>
      <c r="AA46" s="28"/>
    </row>
    <row r="47" spans="1:27" ht="16" x14ac:dyDescent="0.2">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
      <c r="A48" s="124" t="s">
        <v>36</v>
      </c>
      <c r="B48" s="124"/>
      <c r="C48" s="124"/>
      <c r="D48" s="124"/>
      <c r="E48" s="124"/>
      <c r="F48" s="124"/>
      <c r="G48" s="124"/>
      <c r="H48" s="124"/>
      <c r="I48" s="124"/>
      <c r="J48" s="124"/>
      <c r="K48" s="27"/>
      <c r="L48" s="27"/>
      <c r="M48" s="27"/>
      <c r="N48" s="27"/>
      <c r="O48" s="27"/>
      <c r="P48" s="27"/>
      <c r="Q48" s="27"/>
      <c r="R48" s="27"/>
      <c r="S48" s="27"/>
      <c r="T48" s="28"/>
      <c r="U48" s="28"/>
      <c r="V48" s="28"/>
      <c r="W48" s="28"/>
      <c r="X48" s="28"/>
      <c r="Y48" s="28"/>
      <c r="Z48" s="28"/>
      <c r="AA48" s="28"/>
    </row>
    <row r="49" spans="1:27" ht="220.5" customHeight="1" x14ac:dyDescent="0.2">
      <c r="A49" s="125" t="s">
        <v>37</v>
      </c>
      <c r="B49" s="125"/>
      <c r="C49" s="125"/>
      <c r="D49" s="125"/>
      <c r="E49" s="125"/>
      <c r="F49" s="125"/>
      <c r="G49" s="125"/>
      <c r="H49" s="125"/>
      <c r="I49" s="125"/>
      <c r="J49" s="125"/>
      <c r="K49" s="27"/>
      <c r="L49" s="27"/>
      <c r="M49" s="27"/>
      <c r="N49" s="27"/>
      <c r="O49" s="27"/>
      <c r="P49" s="27"/>
      <c r="Q49" s="27"/>
      <c r="R49" s="27"/>
      <c r="S49" s="27"/>
      <c r="T49" s="28"/>
      <c r="U49" s="28"/>
      <c r="V49" s="28"/>
      <c r="W49" s="28"/>
      <c r="X49" s="28"/>
      <c r="Y49" s="28"/>
      <c r="Z49" s="28"/>
      <c r="AA49" s="28"/>
    </row>
    <row r="50" spans="1:27" ht="16" x14ac:dyDescent="0.2">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6" x14ac:dyDescent="0.2">
      <c r="A51" s="126" t="s">
        <v>38</v>
      </c>
      <c r="B51" s="126"/>
      <c r="C51" s="126"/>
      <c r="D51" s="126"/>
      <c r="E51" s="127"/>
      <c r="F51" s="128"/>
      <c r="G51" s="128"/>
      <c r="H51" s="128"/>
      <c r="I51" s="128"/>
      <c r="J51" s="128"/>
      <c r="K51" s="27"/>
      <c r="L51" s="27"/>
      <c r="M51" s="27"/>
      <c r="N51" s="27"/>
      <c r="O51" s="27"/>
      <c r="P51" s="27"/>
      <c r="Q51" s="27"/>
      <c r="R51" s="27"/>
      <c r="S51" s="27"/>
      <c r="T51" s="28"/>
      <c r="U51" s="28"/>
      <c r="V51" s="28"/>
      <c r="W51" s="28"/>
      <c r="X51" s="28"/>
      <c r="Y51" s="28"/>
      <c r="Z51" s="28"/>
      <c r="AA51" s="28"/>
    </row>
    <row r="52" spans="1:27" ht="16" x14ac:dyDescent="0.2">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6" x14ac:dyDescent="0.2">
      <c r="A53" s="129" t="s">
        <v>39</v>
      </c>
      <c r="B53" s="129"/>
      <c r="C53" s="129"/>
      <c r="D53" s="129"/>
      <c r="E53" s="127"/>
      <c r="F53" s="128"/>
      <c r="G53" s="128"/>
      <c r="H53" s="128"/>
      <c r="I53" s="128"/>
      <c r="J53" s="128"/>
      <c r="K53" s="27"/>
      <c r="L53" s="27"/>
      <c r="M53" s="27"/>
      <c r="N53" s="27"/>
      <c r="O53" s="27"/>
      <c r="P53" s="27"/>
      <c r="Q53" s="27"/>
      <c r="R53" s="27"/>
      <c r="S53" s="27"/>
      <c r="T53" s="28"/>
      <c r="U53" s="28"/>
      <c r="V53" s="28"/>
      <c r="W53" s="28"/>
      <c r="X53" s="28"/>
      <c r="Y53" s="28"/>
      <c r="Z53" s="28"/>
      <c r="AA53" s="28"/>
    </row>
    <row r="54" spans="1:27" ht="16" x14ac:dyDescent="0.2">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6" x14ac:dyDescent="0.2">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6" x14ac:dyDescent="0.2">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6" x14ac:dyDescent="0.2">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6" x14ac:dyDescent="0.2">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6" x14ac:dyDescent="0.2">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6" x14ac:dyDescent="0.2">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6" x14ac:dyDescent="0.2">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6" x14ac:dyDescent="0.2">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6" x14ac:dyDescent="0.2">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6" x14ac:dyDescent="0.2">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6" x14ac:dyDescent="0.2">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6" x14ac:dyDescent="0.2">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6" x14ac:dyDescent="0.2">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6" x14ac:dyDescent="0.2">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6" x14ac:dyDescent="0.2">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6" x14ac:dyDescent="0.2">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6" x14ac:dyDescent="0.2">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6" x14ac:dyDescent="0.2">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6" x14ac:dyDescent="0.2">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6" x14ac:dyDescent="0.2">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6" x14ac:dyDescent="0.2">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6" x14ac:dyDescent="0.2">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6" x14ac:dyDescent="0.2">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6" x14ac:dyDescent="0.2">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6" x14ac:dyDescent="0.2">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6" x14ac:dyDescent="0.2">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6" x14ac:dyDescent="0.2">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6" x14ac:dyDescent="0.2">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6" x14ac:dyDescent="0.2">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6" x14ac:dyDescent="0.2">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6" x14ac:dyDescent="0.2">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6" x14ac:dyDescent="0.2">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6" x14ac:dyDescent="0.2">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6" x14ac:dyDescent="0.2">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6" x14ac:dyDescent="0.2">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6" x14ac:dyDescent="0.2">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6" x14ac:dyDescent="0.2">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6" x14ac:dyDescent="0.2">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6" x14ac:dyDescent="0.2">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6" x14ac:dyDescent="0.2">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6" x14ac:dyDescent="0.2">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6" x14ac:dyDescent="0.2">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6" x14ac:dyDescent="0.2">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6" x14ac:dyDescent="0.2">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6" x14ac:dyDescent="0.2">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6" x14ac:dyDescent="0.2">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6" x14ac:dyDescent="0.2">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6" x14ac:dyDescent="0.2">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6" x14ac:dyDescent="0.2">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6" x14ac:dyDescent="0.2">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6" x14ac:dyDescent="0.2">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6" x14ac:dyDescent="0.2">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6" x14ac:dyDescent="0.2">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6" x14ac:dyDescent="0.2">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6" x14ac:dyDescent="0.2">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6" x14ac:dyDescent="0.2">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6" x14ac:dyDescent="0.2">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6" x14ac:dyDescent="0.2">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6" x14ac:dyDescent="0.2">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6" x14ac:dyDescent="0.2">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6" x14ac:dyDescent="0.2">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6" x14ac:dyDescent="0.2">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6" x14ac:dyDescent="0.2">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6" x14ac:dyDescent="0.2">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6" x14ac:dyDescent="0.2">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6" x14ac:dyDescent="0.2">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6" x14ac:dyDescent="0.2">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6" x14ac:dyDescent="0.2">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6" x14ac:dyDescent="0.2">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6" x14ac:dyDescent="0.2">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6" x14ac:dyDescent="0.2">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6" x14ac:dyDescent="0.2">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6" x14ac:dyDescent="0.2">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6" x14ac:dyDescent="0.2">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6" x14ac:dyDescent="0.2">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6" x14ac:dyDescent="0.2">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6" x14ac:dyDescent="0.2">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6" x14ac:dyDescent="0.2">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6" x14ac:dyDescent="0.2">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6" x14ac:dyDescent="0.2">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6" x14ac:dyDescent="0.2">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6" x14ac:dyDescent="0.2">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6" x14ac:dyDescent="0.2">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6" x14ac:dyDescent="0.2">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6" x14ac:dyDescent="0.2">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6" x14ac:dyDescent="0.2">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6" x14ac:dyDescent="0.2">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6" x14ac:dyDescent="0.2">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6" x14ac:dyDescent="0.2">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6" x14ac:dyDescent="0.2">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6" x14ac:dyDescent="0.2">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6" x14ac:dyDescent="0.2">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6" x14ac:dyDescent="0.2">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6" x14ac:dyDescent="0.2">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6" x14ac:dyDescent="0.2">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6" x14ac:dyDescent="0.2">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6" x14ac:dyDescent="0.2">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6" x14ac:dyDescent="0.2">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6" x14ac:dyDescent="0.2">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6" x14ac:dyDescent="0.2">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6" x14ac:dyDescent="0.2">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6" x14ac:dyDescent="0.2">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6" x14ac:dyDescent="0.2">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6" x14ac:dyDescent="0.2">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6" x14ac:dyDescent="0.2">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6" x14ac:dyDescent="0.2">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6" x14ac:dyDescent="0.2">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6" x14ac:dyDescent="0.2">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6" x14ac:dyDescent="0.2">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6" x14ac:dyDescent="0.2">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6" x14ac:dyDescent="0.2">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6" x14ac:dyDescent="0.2">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6" x14ac:dyDescent="0.2">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6" x14ac:dyDescent="0.2">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6" x14ac:dyDescent="0.2">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6" x14ac:dyDescent="0.2">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6" x14ac:dyDescent="0.2">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6" x14ac:dyDescent="0.2">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6" x14ac:dyDescent="0.2">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6" x14ac:dyDescent="0.2">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6" x14ac:dyDescent="0.2">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6" x14ac:dyDescent="0.2">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6" x14ac:dyDescent="0.2">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6" x14ac:dyDescent="0.2">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6" x14ac:dyDescent="0.2">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6" x14ac:dyDescent="0.2">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6" x14ac:dyDescent="0.2">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6" x14ac:dyDescent="0.2">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6" x14ac:dyDescent="0.2">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6" x14ac:dyDescent="0.2">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6" x14ac:dyDescent="0.2">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6" x14ac:dyDescent="0.2">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6" x14ac:dyDescent="0.2">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6" x14ac:dyDescent="0.2">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6" x14ac:dyDescent="0.2">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6" x14ac:dyDescent="0.2">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6" x14ac:dyDescent="0.2">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6" x14ac:dyDescent="0.2">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6" x14ac:dyDescent="0.2">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6" x14ac:dyDescent="0.2">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6" x14ac:dyDescent="0.2">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6" x14ac:dyDescent="0.2">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6" x14ac:dyDescent="0.2">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6" x14ac:dyDescent="0.2">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6" x14ac:dyDescent="0.2">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6" x14ac:dyDescent="0.2">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6" x14ac:dyDescent="0.2">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6" x14ac:dyDescent="0.2">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6" x14ac:dyDescent="0.2">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6" x14ac:dyDescent="0.2">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6" x14ac:dyDescent="0.2">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6" x14ac:dyDescent="0.2">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6" x14ac:dyDescent="0.2">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6" x14ac:dyDescent="0.2">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6" x14ac:dyDescent="0.2">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6" x14ac:dyDescent="0.2">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6" x14ac:dyDescent="0.2">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6" x14ac:dyDescent="0.2">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6" x14ac:dyDescent="0.2">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6" x14ac:dyDescent="0.2">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6" x14ac:dyDescent="0.2">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6" x14ac:dyDescent="0.2">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6" x14ac:dyDescent="0.2">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6" x14ac:dyDescent="0.2">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6" x14ac:dyDescent="0.2">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6" x14ac:dyDescent="0.2">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6" x14ac:dyDescent="0.2">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6" x14ac:dyDescent="0.2">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6" x14ac:dyDescent="0.2">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6" x14ac:dyDescent="0.2">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6" x14ac:dyDescent="0.2">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6" x14ac:dyDescent="0.2">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6" x14ac:dyDescent="0.2">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6" x14ac:dyDescent="0.2">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6" x14ac:dyDescent="0.2">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6" x14ac:dyDescent="0.2">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6" x14ac:dyDescent="0.2">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6" x14ac:dyDescent="0.2">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6" x14ac:dyDescent="0.2">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6" x14ac:dyDescent="0.2">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6" x14ac:dyDescent="0.2">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6" x14ac:dyDescent="0.2">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6" x14ac:dyDescent="0.2">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6" x14ac:dyDescent="0.2">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6" x14ac:dyDescent="0.2">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6" x14ac:dyDescent="0.2">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6" x14ac:dyDescent="0.2">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6" x14ac:dyDescent="0.2">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6" x14ac:dyDescent="0.2">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6" x14ac:dyDescent="0.2">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6" x14ac:dyDescent="0.2">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6" x14ac:dyDescent="0.2">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6" x14ac:dyDescent="0.2">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6" x14ac:dyDescent="0.2">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6" x14ac:dyDescent="0.2">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6" x14ac:dyDescent="0.2">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6" x14ac:dyDescent="0.2">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6" x14ac:dyDescent="0.2">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6" x14ac:dyDescent="0.2">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6" x14ac:dyDescent="0.2">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6" x14ac:dyDescent="0.2">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6" x14ac:dyDescent="0.2">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6" x14ac:dyDescent="0.2">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6" x14ac:dyDescent="0.2">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6" x14ac:dyDescent="0.2">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6" x14ac:dyDescent="0.2">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6" x14ac:dyDescent="0.2">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6" x14ac:dyDescent="0.2">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6" x14ac:dyDescent="0.2">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6" x14ac:dyDescent="0.2">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6" x14ac:dyDescent="0.2">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6" x14ac:dyDescent="0.2">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6" x14ac:dyDescent="0.2">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6" x14ac:dyDescent="0.2">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6" x14ac:dyDescent="0.2">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6" x14ac:dyDescent="0.2">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6" x14ac:dyDescent="0.2">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6" x14ac:dyDescent="0.2">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6" x14ac:dyDescent="0.2">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6" x14ac:dyDescent="0.2">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6" x14ac:dyDescent="0.2">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6" x14ac:dyDescent="0.2">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6" x14ac:dyDescent="0.2">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6" x14ac:dyDescent="0.2">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6" x14ac:dyDescent="0.2">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6" x14ac:dyDescent="0.2">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6" x14ac:dyDescent="0.2">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6" x14ac:dyDescent="0.2">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6" x14ac:dyDescent="0.2">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6" x14ac:dyDescent="0.2">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6" x14ac:dyDescent="0.2">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6" x14ac:dyDescent="0.2">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6" x14ac:dyDescent="0.2">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6" x14ac:dyDescent="0.2">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6" x14ac:dyDescent="0.2">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6" x14ac:dyDescent="0.2">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6" x14ac:dyDescent="0.2">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6" x14ac:dyDescent="0.2">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6" x14ac:dyDescent="0.2">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6" x14ac:dyDescent="0.2">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6" x14ac:dyDescent="0.2">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6" x14ac:dyDescent="0.2">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6" x14ac:dyDescent="0.2">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6" x14ac:dyDescent="0.2">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6" x14ac:dyDescent="0.2">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6" x14ac:dyDescent="0.2">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opLeftCell="A4" zoomScale="164" zoomScaleNormal="120" workbookViewId="0">
      <selection activeCell="B38" sqref="B38:O38"/>
    </sheetView>
  </sheetViews>
  <sheetFormatPr baseColWidth="10" defaultColWidth="9.1640625" defaultRowHeight="16" x14ac:dyDescent="0.2"/>
  <cols>
    <col min="1" max="1" width="3.33203125" style="1" customWidth="1"/>
    <col min="2" max="16384" width="9.1640625" style="1"/>
  </cols>
  <sheetData>
    <row r="1" spans="1:15" x14ac:dyDescent="0.2">
      <c r="A1" s="139" t="s">
        <v>40</v>
      </c>
      <c r="B1" s="139"/>
      <c r="C1" s="139"/>
      <c r="D1" s="139"/>
      <c r="E1" s="139"/>
      <c r="F1" s="139"/>
      <c r="G1" s="139"/>
      <c r="H1" s="139"/>
      <c r="I1" s="139"/>
      <c r="J1" s="139"/>
      <c r="K1" s="139"/>
      <c r="L1" s="139"/>
      <c r="M1" s="139"/>
      <c r="N1" s="139"/>
      <c r="O1" s="47"/>
    </row>
    <row r="2" spans="1:15" ht="15.75" customHeight="1" x14ac:dyDescent="0.2">
      <c r="A2" s="2" t="s">
        <v>41</v>
      </c>
      <c r="B2" s="137" t="s">
        <v>42</v>
      </c>
      <c r="C2" s="137"/>
      <c r="D2" s="137"/>
      <c r="E2" s="137"/>
      <c r="F2" s="137"/>
      <c r="G2" s="137"/>
      <c r="H2" s="137"/>
      <c r="I2" s="137"/>
      <c r="J2" s="137"/>
      <c r="K2" s="137"/>
      <c r="L2" s="137"/>
      <c r="M2" s="137"/>
      <c r="N2" s="137"/>
      <c r="O2" s="137"/>
    </row>
    <row r="3" spans="1:15" x14ac:dyDescent="0.2">
      <c r="A3" s="2"/>
      <c r="B3" s="137"/>
      <c r="C3" s="137"/>
      <c r="D3" s="137"/>
      <c r="E3" s="137"/>
      <c r="F3" s="137"/>
      <c r="G3" s="137"/>
      <c r="H3" s="137"/>
      <c r="I3" s="137"/>
      <c r="J3" s="137"/>
      <c r="K3" s="137"/>
      <c r="L3" s="137"/>
      <c r="M3" s="137"/>
      <c r="N3" s="137"/>
      <c r="O3" s="137"/>
    </row>
    <row r="4" spans="1:15" x14ac:dyDescent="0.2">
      <c r="A4" s="2"/>
      <c r="B4" s="137"/>
      <c r="C4" s="137"/>
      <c r="D4" s="137"/>
      <c r="E4" s="137"/>
      <c r="F4" s="137"/>
      <c r="G4" s="137"/>
      <c r="H4" s="137"/>
      <c r="I4" s="137"/>
      <c r="J4" s="137"/>
      <c r="K4" s="137"/>
      <c r="L4" s="137"/>
      <c r="M4" s="137"/>
      <c r="N4" s="137"/>
      <c r="O4" s="137"/>
    </row>
    <row r="5" spans="1:15" x14ac:dyDescent="0.2">
      <c r="A5" s="2"/>
      <c r="B5" s="137"/>
      <c r="C5" s="137"/>
      <c r="D5" s="137"/>
      <c r="E5" s="137"/>
      <c r="F5" s="137"/>
      <c r="G5" s="137"/>
      <c r="H5" s="137"/>
      <c r="I5" s="137"/>
      <c r="J5" s="137"/>
      <c r="K5" s="137"/>
      <c r="L5" s="137"/>
      <c r="M5" s="137"/>
      <c r="N5" s="137"/>
      <c r="O5" s="137"/>
    </row>
    <row r="6" spans="1:15" x14ac:dyDescent="0.2">
      <c r="A6" s="2"/>
      <c r="B6" s="137"/>
      <c r="C6" s="137"/>
      <c r="D6" s="137"/>
      <c r="E6" s="137"/>
      <c r="F6" s="137"/>
      <c r="G6" s="137"/>
      <c r="H6" s="137"/>
      <c r="I6" s="137"/>
      <c r="J6" s="137"/>
      <c r="K6" s="137"/>
      <c r="L6" s="137"/>
      <c r="M6" s="137"/>
      <c r="N6" s="137"/>
      <c r="O6" s="137"/>
    </row>
    <row r="7" spans="1:15" x14ac:dyDescent="0.2">
      <c r="A7" s="2"/>
      <c r="B7" s="137"/>
      <c r="C7" s="137"/>
      <c r="D7" s="137"/>
      <c r="E7" s="137"/>
      <c r="F7" s="137"/>
      <c r="G7" s="137"/>
      <c r="H7" s="137"/>
      <c r="I7" s="137"/>
      <c r="J7" s="137"/>
      <c r="K7" s="137"/>
      <c r="L7" s="137"/>
      <c r="M7" s="137"/>
      <c r="N7" s="137"/>
      <c r="O7" s="137"/>
    </row>
    <row r="8" spans="1:15" x14ac:dyDescent="0.2">
      <c r="A8" s="2"/>
      <c r="B8" s="137"/>
      <c r="C8" s="137"/>
      <c r="D8" s="137"/>
      <c r="E8" s="137"/>
      <c r="F8" s="137"/>
      <c r="G8" s="137"/>
      <c r="H8" s="137"/>
      <c r="I8" s="137"/>
      <c r="J8" s="137"/>
      <c r="K8" s="137"/>
      <c r="L8" s="137"/>
      <c r="M8" s="137"/>
      <c r="N8" s="137"/>
      <c r="O8" s="137"/>
    </row>
    <row r="9" spans="1:15" x14ac:dyDescent="0.2">
      <c r="A9" s="2"/>
      <c r="B9" s="137"/>
      <c r="C9" s="137"/>
      <c r="D9" s="137"/>
      <c r="E9" s="137"/>
      <c r="F9" s="137"/>
      <c r="G9" s="137"/>
      <c r="H9" s="137"/>
      <c r="I9" s="137"/>
      <c r="J9" s="137"/>
      <c r="K9" s="137"/>
      <c r="L9" s="137"/>
      <c r="M9" s="137"/>
      <c r="N9" s="137"/>
      <c r="O9" s="137"/>
    </row>
    <row r="10" spans="1:15" ht="15.75" customHeight="1" x14ac:dyDescent="0.2">
      <c r="A10" s="138" t="s">
        <v>43</v>
      </c>
      <c r="B10" s="137" t="s">
        <v>44</v>
      </c>
      <c r="C10" s="137"/>
      <c r="D10" s="137"/>
      <c r="E10" s="137"/>
      <c r="F10" s="137"/>
      <c r="G10" s="137"/>
      <c r="H10" s="137"/>
      <c r="I10" s="137"/>
      <c r="J10" s="137"/>
      <c r="K10" s="137"/>
      <c r="L10" s="137"/>
      <c r="M10" s="137"/>
      <c r="N10" s="137"/>
      <c r="O10" s="137"/>
    </row>
    <row r="11" spans="1:15" x14ac:dyDescent="0.2">
      <c r="A11" s="138"/>
      <c r="B11" s="137"/>
      <c r="C11" s="137"/>
      <c r="D11" s="137"/>
      <c r="E11" s="137"/>
      <c r="F11" s="137"/>
      <c r="G11" s="137"/>
      <c r="H11" s="137"/>
      <c r="I11" s="137"/>
      <c r="J11" s="137"/>
      <c r="K11" s="137"/>
      <c r="L11" s="137"/>
      <c r="M11" s="137"/>
      <c r="N11" s="137"/>
      <c r="O11" s="137"/>
    </row>
    <row r="12" spans="1:15" x14ac:dyDescent="0.2">
      <c r="A12" s="138"/>
      <c r="B12" s="137"/>
      <c r="C12" s="137"/>
      <c r="D12" s="137"/>
      <c r="E12" s="137"/>
      <c r="F12" s="137"/>
      <c r="G12" s="137"/>
      <c r="H12" s="137"/>
      <c r="I12" s="137"/>
      <c r="J12" s="137"/>
      <c r="K12" s="137"/>
      <c r="L12" s="137"/>
      <c r="M12" s="137"/>
      <c r="N12" s="137"/>
      <c r="O12" s="137"/>
    </row>
    <row r="13" spans="1:15" ht="15.75" customHeight="1" x14ac:dyDescent="0.2">
      <c r="A13" s="138" t="s">
        <v>45</v>
      </c>
      <c r="B13" s="137" t="s">
        <v>46</v>
      </c>
      <c r="C13" s="137"/>
      <c r="D13" s="137"/>
      <c r="E13" s="137"/>
      <c r="F13" s="137"/>
      <c r="G13" s="137"/>
      <c r="H13" s="137"/>
      <c r="I13" s="137"/>
      <c r="J13" s="137"/>
      <c r="K13" s="137"/>
      <c r="L13" s="137"/>
      <c r="M13" s="137"/>
      <c r="N13" s="137"/>
      <c r="O13" s="137"/>
    </row>
    <row r="14" spans="1:15" x14ac:dyDescent="0.2">
      <c r="A14" s="138"/>
      <c r="B14" s="137"/>
      <c r="C14" s="137"/>
      <c r="D14" s="137"/>
      <c r="E14" s="137"/>
      <c r="F14" s="137"/>
      <c r="G14" s="137"/>
      <c r="H14" s="137"/>
      <c r="I14" s="137"/>
      <c r="J14" s="137"/>
      <c r="K14" s="137"/>
      <c r="L14" s="137"/>
      <c r="M14" s="137"/>
      <c r="N14" s="137"/>
      <c r="O14" s="137"/>
    </row>
    <row r="15" spans="1:15" x14ac:dyDescent="0.2">
      <c r="A15" s="138"/>
      <c r="B15" s="137"/>
      <c r="C15" s="137"/>
      <c r="D15" s="137"/>
      <c r="E15" s="137"/>
      <c r="F15" s="137"/>
      <c r="G15" s="137"/>
      <c r="H15" s="137"/>
      <c r="I15" s="137"/>
      <c r="J15" s="137"/>
      <c r="K15" s="137"/>
      <c r="L15" s="137"/>
      <c r="M15" s="137"/>
      <c r="N15" s="137"/>
      <c r="O15" s="137"/>
    </row>
    <row r="16" spans="1:15" ht="15.75" customHeight="1" x14ac:dyDescent="0.2">
      <c r="A16" s="138" t="s">
        <v>47</v>
      </c>
      <c r="B16" s="137" t="s">
        <v>48</v>
      </c>
      <c r="C16" s="137"/>
      <c r="D16" s="137"/>
      <c r="E16" s="137"/>
      <c r="F16" s="137"/>
      <c r="G16" s="137"/>
      <c r="H16" s="137"/>
      <c r="I16" s="137"/>
      <c r="J16" s="137"/>
      <c r="K16" s="137"/>
      <c r="L16" s="137"/>
      <c r="M16" s="137"/>
      <c r="N16" s="137"/>
      <c r="O16" s="137"/>
    </row>
    <row r="17" spans="1:15" x14ac:dyDescent="0.2">
      <c r="A17" s="138"/>
      <c r="B17" s="137"/>
      <c r="C17" s="137"/>
      <c r="D17" s="137"/>
      <c r="E17" s="137"/>
      <c r="F17" s="137"/>
      <c r="G17" s="137"/>
      <c r="H17" s="137"/>
      <c r="I17" s="137"/>
      <c r="J17" s="137"/>
      <c r="K17" s="137"/>
      <c r="L17" s="137"/>
      <c r="M17" s="137"/>
      <c r="N17" s="137"/>
      <c r="O17" s="137"/>
    </row>
    <row r="18" spans="1:15" x14ac:dyDescent="0.2">
      <c r="A18" s="138"/>
      <c r="B18" s="137"/>
      <c r="C18" s="137"/>
      <c r="D18" s="137"/>
      <c r="E18" s="137"/>
      <c r="F18" s="137"/>
      <c r="G18" s="137"/>
      <c r="H18" s="137"/>
      <c r="I18" s="137"/>
      <c r="J18" s="137"/>
      <c r="K18" s="137"/>
      <c r="L18" s="137"/>
      <c r="M18" s="137"/>
      <c r="N18" s="137"/>
      <c r="O18" s="137"/>
    </row>
    <row r="19" spans="1:15" x14ac:dyDescent="0.2">
      <c r="A19" s="138"/>
      <c r="B19" s="137"/>
      <c r="C19" s="137"/>
      <c r="D19" s="137"/>
      <c r="E19" s="137"/>
      <c r="F19" s="137"/>
      <c r="G19" s="137"/>
      <c r="H19" s="137"/>
      <c r="I19" s="137"/>
      <c r="J19" s="137"/>
      <c r="K19" s="137"/>
      <c r="L19" s="137"/>
      <c r="M19" s="137"/>
      <c r="N19" s="137"/>
      <c r="O19" s="137"/>
    </row>
    <row r="20" spans="1:15" x14ac:dyDescent="0.2">
      <c r="A20" s="138"/>
      <c r="B20" s="137"/>
      <c r="C20" s="137"/>
      <c r="D20" s="137"/>
      <c r="E20" s="137"/>
      <c r="F20" s="137"/>
      <c r="G20" s="137"/>
      <c r="H20" s="137"/>
      <c r="I20" s="137"/>
      <c r="J20" s="137"/>
      <c r="K20" s="137"/>
      <c r="L20" s="137"/>
      <c r="M20" s="137"/>
      <c r="N20" s="137"/>
      <c r="O20" s="137"/>
    </row>
    <row r="21" spans="1:15" ht="15.75" customHeight="1" x14ac:dyDescent="0.2">
      <c r="A21" s="138" t="s">
        <v>49</v>
      </c>
      <c r="B21" s="137" t="s">
        <v>50</v>
      </c>
      <c r="C21" s="137"/>
      <c r="D21" s="137"/>
      <c r="E21" s="137"/>
      <c r="F21" s="137"/>
      <c r="G21" s="137"/>
      <c r="H21" s="137"/>
      <c r="I21" s="137"/>
      <c r="J21" s="137"/>
      <c r="K21" s="137"/>
      <c r="L21" s="137"/>
      <c r="M21" s="137"/>
      <c r="N21" s="137"/>
      <c r="O21" s="137"/>
    </row>
    <row r="22" spans="1:15" x14ac:dyDescent="0.2">
      <c r="A22" s="138"/>
      <c r="B22" s="137"/>
      <c r="C22" s="137"/>
      <c r="D22" s="137"/>
      <c r="E22" s="137"/>
      <c r="F22" s="137"/>
      <c r="G22" s="137"/>
      <c r="H22" s="137"/>
      <c r="I22" s="137"/>
      <c r="J22" s="137"/>
      <c r="K22" s="137"/>
      <c r="L22" s="137"/>
      <c r="M22" s="137"/>
      <c r="N22" s="137"/>
      <c r="O22" s="137"/>
    </row>
    <row r="23" spans="1:15" x14ac:dyDescent="0.2">
      <c r="A23" s="138"/>
      <c r="B23" s="137"/>
      <c r="C23" s="137"/>
      <c r="D23" s="137"/>
      <c r="E23" s="137"/>
      <c r="F23" s="137"/>
      <c r="G23" s="137"/>
      <c r="H23" s="137"/>
      <c r="I23" s="137"/>
      <c r="J23" s="137"/>
      <c r="K23" s="137"/>
      <c r="L23" s="137"/>
      <c r="M23" s="137"/>
      <c r="N23" s="137"/>
      <c r="O23" s="137"/>
    </row>
    <row r="24" spans="1:15" ht="15.75" customHeight="1" x14ac:dyDescent="0.2">
      <c r="A24" s="3" t="s">
        <v>51</v>
      </c>
      <c r="B24" s="137" t="s">
        <v>52</v>
      </c>
      <c r="C24" s="137"/>
      <c r="D24" s="137"/>
      <c r="E24" s="137"/>
      <c r="F24" s="137"/>
      <c r="G24" s="137"/>
      <c r="H24" s="137"/>
      <c r="I24" s="137"/>
      <c r="J24" s="137"/>
      <c r="K24" s="137"/>
      <c r="L24" s="137"/>
      <c r="M24" s="137"/>
      <c r="N24" s="137"/>
      <c r="O24" s="137"/>
    </row>
    <row r="25" spans="1:15" x14ac:dyDescent="0.2">
      <c r="A25" s="3"/>
      <c r="B25" s="136" t="s">
        <v>53</v>
      </c>
      <c r="C25" s="136"/>
      <c r="D25" s="136"/>
      <c r="E25" s="136"/>
      <c r="F25" s="136"/>
      <c r="G25" s="136"/>
      <c r="H25" s="136"/>
      <c r="I25" s="136"/>
      <c r="J25" s="136"/>
      <c r="K25" s="136"/>
      <c r="L25" s="136"/>
      <c r="M25" s="136"/>
      <c r="N25" s="136"/>
      <c r="O25" s="136"/>
    </row>
    <row r="26" spans="1:15" ht="15.75" customHeight="1" x14ac:dyDescent="0.2">
      <c r="A26" s="3"/>
      <c r="B26" s="137" t="s">
        <v>54</v>
      </c>
      <c r="C26" s="137"/>
      <c r="D26" s="137"/>
      <c r="E26" s="137"/>
      <c r="F26" s="137"/>
      <c r="G26" s="137"/>
      <c r="H26" s="137"/>
      <c r="I26" s="137"/>
      <c r="J26" s="137"/>
      <c r="K26" s="137"/>
      <c r="L26" s="137"/>
      <c r="M26" s="137"/>
      <c r="N26" s="137"/>
      <c r="O26" s="137"/>
    </row>
    <row r="27" spans="1:15" x14ac:dyDescent="0.2">
      <c r="A27" s="3"/>
      <c r="B27" s="137"/>
      <c r="C27" s="137"/>
      <c r="D27" s="137"/>
      <c r="E27" s="137"/>
      <c r="F27" s="137"/>
      <c r="G27" s="137"/>
      <c r="H27" s="137"/>
      <c r="I27" s="137"/>
      <c r="J27" s="137"/>
      <c r="K27" s="137"/>
      <c r="L27" s="137"/>
      <c r="M27" s="137"/>
      <c r="N27" s="137"/>
      <c r="O27" s="137"/>
    </row>
    <row r="28" spans="1:15" x14ac:dyDescent="0.2">
      <c r="A28" s="3"/>
      <c r="B28" s="137"/>
      <c r="C28" s="137"/>
      <c r="D28" s="137"/>
      <c r="E28" s="137"/>
      <c r="F28" s="137"/>
      <c r="G28" s="137"/>
      <c r="H28" s="137"/>
      <c r="I28" s="137"/>
      <c r="J28" s="137"/>
      <c r="K28" s="137"/>
      <c r="L28" s="137"/>
      <c r="M28" s="137"/>
      <c r="N28" s="137"/>
      <c r="O28" s="137"/>
    </row>
    <row r="29" spans="1:15" ht="15.75" customHeight="1" x14ac:dyDescent="0.2">
      <c r="A29" s="3" t="s">
        <v>55</v>
      </c>
      <c r="B29" s="137" t="s">
        <v>56</v>
      </c>
      <c r="C29" s="137"/>
      <c r="D29" s="137"/>
      <c r="E29" s="137"/>
      <c r="F29" s="137"/>
      <c r="G29" s="137"/>
      <c r="H29" s="137"/>
      <c r="I29" s="137"/>
      <c r="J29" s="137"/>
      <c r="K29" s="137"/>
      <c r="L29" s="137"/>
      <c r="M29" s="137"/>
      <c r="N29" s="137"/>
      <c r="O29" s="137"/>
    </row>
    <row r="30" spans="1:15" ht="15.75" customHeight="1" x14ac:dyDescent="0.2">
      <c r="A30" s="3"/>
      <c r="B30" s="137" t="s">
        <v>57</v>
      </c>
      <c r="C30" s="137"/>
      <c r="D30" s="137"/>
      <c r="E30" s="137"/>
      <c r="F30" s="137"/>
      <c r="G30" s="137"/>
      <c r="H30" s="137"/>
      <c r="I30" s="137"/>
      <c r="J30" s="137"/>
      <c r="K30" s="137"/>
      <c r="L30" s="137"/>
      <c r="M30" s="137"/>
      <c r="N30" s="137"/>
      <c r="O30" s="137"/>
    </row>
    <row r="31" spans="1:15" ht="15.75" customHeight="1" x14ac:dyDescent="0.2">
      <c r="A31" s="3"/>
      <c r="B31" s="137" t="s">
        <v>58</v>
      </c>
      <c r="C31" s="137"/>
      <c r="D31" s="137"/>
      <c r="E31" s="137"/>
      <c r="F31" s="137"/>
      <c r="G31" s="137"/>
      <c r="H31" s="137"/>
      <c r="I31" s="137"/>
      <c r="J31" s="137"/>
      <c r="K31" s="137"/>
      <c r="L31" s="137"/>
      <c r="M31" s="137"/>
      <c r="N31" s="137"/>
      <c r="O31" s="137"/>
    </row>
    <row r="32" spans="1:15" ht="15.75" customHeight="1" x14ac:dyDescent="0.2">
      <c r="A32" s="3"/>
      <c r="B32" s="137" t="s">
        <v>59</v>
      </c>
      <c r="C32" s="137"/>
      <c r="D32" s="137"/>
      <c r="E32" s="137"/>
      <c r="F32" s="137"/>
      <c r="G32" s="137"/>
      <c r="H32" s="137"/>
      <c r="I32" s="137"/>
      <c r="J32" s="137"/>
      <c r="K32" s="137"/>
      <c r="L32" s="137"/>
      <c r="M32" s="137"/>
      <c r="N32" s="137"/>
      <c r="O32" s="137"/>
    </row>
    <row r="33" spans="1:15" x14ac:dyDescent="0.2">
      <c r="A33" s="3"/>
      <c r="B33" s="137"/>
      <c r="C33" s="137"/>
      <c r="D33" s="137"/>
      <c r="E33" s="137"/>
      <c r="F33" s="137"/>
      <c r="G33" s="137"/>
      <c r="H33" s="137"/>
      <c r="I33" s="137"/>
      <c r="J33" s="137"/>
      <c r="K33" s="137"/>
      <c r="L33" s="137"/>
      <c r="M33" s="137"/>
      <c r="N33" s="137"/>
      <c r="O33" s="137"/>
    </row>
    <row r="34" spans="1:15" x14ac:dyDescent="0.2">
      <c r="A34" s="3"/>
      <c r="B34" s="137"/>
      <c r="C34" s="137"/>
      <c r="D34" s="137"/>
      <c r="E34" s="137"/>
      <c r="F34" s="137"/>
      <c r="G34" s="137"/>
      <c r="H34" s="137"/>
      <c r="I34" s="137"/>
      <c r="J34" s="137"/>
      <c r="K34" s="137"/>
      <c r="L34" s="137"/>
      <c r="M34" s="137"/>
      <c r="N34" s="137"/>
      <c r="O34" s="137"/>
    </row>
    <row r="35" spans="1:15" ht="15.75" customHeight="1" x14ac:dyDescent="0.2">
      <c r="A35" s="3"/>
      <c r="B35" s="137" t="s">
        <v>60</v>
      </c>
      <c r="C35" s="137"/>
      <c r="D35" s="137"/>
      <c r="E35" s="137"/>
      <c r="F35" s="137"/>
      <c r="G35" s="137"/>
      <c r="H35" s="137"/>
      <c r="I35" s="137"/>
      <c r="J35" s="137"/>
      <c r="K35" s="137"/>
      <c r="L35" s="137"/>
      <c r="M35" s="137"/>
      <c r="N35" s="137"/>
      <c r="O35" s="137"/>
    </row>
    <row r="36" spans="1:15" x14ac:dyDescent="0.2">
      <c r="A36" s="3"/>
      <c r="B36" s="137"/>
      <c r="C36" s="137"/>
      <c r="D36" s="137"/>
      <c r="E36" s="137"/>
      <c r="F36" s="137"/>
      <c r="G36" s="137"/>
      <c r="H36" s="137"/>
      <c r="I36" s="137"/>
      <c r="J36" s="137"/>
      <c r="K36" s="137"/>
      <c r="L36" s="137"/>
      <c r="M36" s="137"/>
      <c r="N36" s="137"/>
      <c r="O36" s="137"/>
    </row>
    <row r="37" spans="1:15" x14ac:dyDescent="0.2">
      <c r="A37" s="3" t="s">
        <v>61</v>
      </c>
      <c r="B37" s="136" t="s">
        <v>62</v>
      </c>
      <c r="C37" s="136"/>
      <c r="D37" s="136"/>
      <c r="E37" s="136"/>
      <c r="F37" s="136"/>
      <c r="G37" s="136"/>
      <c r="H37" s="136"/>
      <c r="I37" s="136"/>
      <c r="J37" s="136"/>
      <c r="K37" s="136"/>
      <c r="L37" s="136"/>
      <c r="M37" s="136"/>
      <c r="N37" s="136"/>
      <c r="O37" s="136"/>
    </row>
    <row r="38" spans="1:15" ht="15.75" customHeight="1" x14ac:dyDescent="0.2">
      <c r="A38" s="3"/>
      <c r="B38" s="137" t="s">
        <v>63</v>
      </c>
      <c r="C38" s="137"/>
      <c r="D38" s="137"/>
      <c r="E38" s="137"/>
      <c r="F38" s="137"/>
      <c r="G38" s="137"/>
      <c r="H38" s="137"/>
      <c r="I38" s="137"/>
      <c r="J38" s="137"/>
      <c r="K38" s="137"/>
      <c r="L38" s="137"/>
      <c r="M38" s="137"/>
      <c r="N38" s="137"/>
      <c r="O38" s="137"/>
    </row>
    <row r="39" spans="1:15" ht="141.75" customHeight="1" x14ac:dyDescent="0.2">
      <c r="A39" s="3" t="s">
        <v>64</v>
      </c>
      <c r="B39" s="137" t="s">
        <v>65</v>
      </c>
      <c r="C39" s="137"/>
      <c r="D39" s="137"/>
      <c r="E39" s="137"/>
      <c r="F39" s="137"/>
      <c r="G39" s="137"/>
      <c r="H39" s="137"/>
      <c r="I39" s="137"/>
      <c r="J39" s="137"/>
      <c r="K39" s="137"/>
      <c r="L39" s="137"/>
      <c r="M39" s="137"/>
      <c r="N39" s="137"/>
      <c r="O39" s="137"/>
    </row>
  </sheetData>
  <mergeCells count="21">
    <mergeCell ref="A1:N1"/>
    <mergeCell ref="B35:O36"/>
    <mergeCell ref="A16:A20"/>
    <mergeCell ref="B16:O20"/>
    <mergeCell ref="A21:A23"/>
    <mergeCell ref="B21:O23"/>
    <mergeCell ref="B24:O24"/>
    <mergeCell ref="B25:O25"/>
    <mergeCell ref="B26:O28"/>
    <mergeCell ref="B29:O29"/>
    <mergeCell ref="B30:O30"/>
    <mergeCell ref="B31:O31"/>
    <mergeCell ref="B32:O34"/>
    <mergeCell ref="B2:O9"/>
    <mergeCell ref="A10:A12"/>
    <mergeCell ref="B10:O12"/>
    <mergeCell ref="B37:O37"/>
    <mergeCell ref="B38:O38"/>
    <mergeCell ref="B39:O39"/>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36"/>
  <sheetViews>
    <sheetView topLeftCell="A11" zoomScale="135" zoomScaleNormal="120" workbookViewId="0">
      <selection activeCell="D26" sqref="D26"/>
    </sheetView>
  </sheetViews>
  <sheetFormatPr baseColWidth="10" defaultColWidth="9.1640625" defaultRowHeight="16" x14ac:dyDescent="0.2"/>
  <cols>
    <col min="1" max="1" width="10" style="1" customWidth="1"/>
    <col min="2" max="2" width="51.33203125" style="1" customWidth="1"/>
    <col min="3" max="3" width="52.1640625" style="1" customWidth="1"/>
    <col min="4" max="4" width="54.33203125" style="1" customWidth="1"/>
    <col min="5" max="5" width="56.5" style="1" customWidth="1"/>
    <col min="6" max="16384" width="9.1640625" style="1"/>
  </cols>
  <sheetData>
    <row r="1" spans="1:5" x14ac:dyDescent="0.2">
      <c r="B1" s="4"/>
    </row>
    <row r="2" spans="1:5" x14ac:dyDescent="0.2">
      <c r="A2" s="140" t="str">
        <f>Pasiūlymas!B27</f>
        <v>1 pirkimo objekto dalis. Universali stalinė centrifuga. 4 vnt.</v>
      </c>
      <c r="B2" s="140"/>
      <c r="C2" s="140"/>
      <c r="D2" s="140"/>
    </row>
    <row r="3" spans="1:5" x14ac:dyDescent="0.2">
      <c r="A3" s="5"/>
      <c r="B3" s="6"/>
      <c r="C3" s="6"/>
    </row>
    <row r="4" spans="1:5" x14ac:dyDescent="0.2">
      <c r="A4" s="7" t="s">
        <v>66</v>
      </c>
      <c r="B4" s="8"/>
      <c r="C4" s="8"/>
      <c r="D4" s="9"/>
    </row>
    <row r="5" spans="1:5" s="50" customFormat="1" ht="68" x14ac:dyDescent="0.2">
      <c r="A5" s="10" t="s">
        <v>67</v>
      </c>
      <c r="B5" s="10" t="s">
        <v>68</v>
      </c>
      <c r="C5" s="10" t="s">
        <v>69</v>
      </c>
      <c r="D5" s="11" t="s">
        <v>70</v>
      </c>
    </row>
    <row r="6" spans="1:5" s="50" customFormat="1" ht="17" x14ac:dyDescent="0.2">
      <c r="A6" s="71">
        <v>1</v>
      </c>
      <c r="B6" s="54" t="s">
        <v>71</v>
      </c>
      <c r="C6" s="54" t="s">
        <v>72</v>
      </c>
      <c r="D6" s="53"/>
    </row>
    <row r="7" spans="1:5" s="51" customFormat="1" ht="17" x14ac:dyDescent="0.2">
      <c r="A7" s="58" t="s">
        <v>128</v>
      </c>
      <c r="B7" s="54" t="s">
        <v>74</v>
      </c>
      <c r="C7" s="54" t="s">
        <v>75</v>
      </c>
      <c r="D7" s="18"/>
    </row>
    <row r="8" spans="1:5" s="51" customFormat="1" ht="17" x14ac:dyDescent="0.2">
      <c r="A8" s="71">
        <v>3</v>
      </c>
      <c r="B8" s="55" t="s">
        <v>77</v>
      </c>
      <c r="C8" s="55" t="s">
        <v>78</v>
      </c>
      <c r="D8" s="18"/>
      <c r="E8" s="52"/>
    </row>
    <row r="9" spans="1:5" s="51" customFormat="1" ht="51" x14ac:dyDescent="0.2">
      <c r="A9" s="58" t="s">
        <v>76</v>
      </c>
      <c r="B9" s="54" t="s">
        <v>80</v>
      </c>
      <c r="C9" s="54" t="s">
        <v>81</v>
      </c>
      <c r="D9" s="18"/>
      <c r="E9" s="52"/>
    </row>
    <row r="10" spans="1:5" s="51" customFormat="1" ht="51" x14ac:dyDescent="0.2">
      <c r="A10" s="71">
        <v>5</v>
      </c>
      <c r="B10" s="54" t="s">
        <v>83</v>
      </c>
      <c r="C10" s="54" t="s">
        <v>84</v>
      </c>
      <c r="D10" s="18"/>
      <c r="E10" s="52"/>
    </row>
    <row r="11" spans="1:5" s="51" customFormat="1" ht="34" x14ac:dyDescent="0.2">
      <c r="A11" s="58" t="s">
        <v>82</v>
      </c>
      <c r="B11" s="54" t="s">
        <v>86</v>
      </c>
      <c r="C11" s="54" t="s">
        <v>87</v>
      </c>
      <c r="D11" s="18"/>
      <c r="E11" s="52"/>
    </row>
    <row r="12" spans="1:5" s="51" customFormat="1" ht="34" x14ac:dyDescent="0.2">
      <c r="A12" s="71">
        <v>7</v>
      </c>
      <c r="B12" s="51" t="s">
        <v>89</v>
      </c>
      <c r="C12" s="54" t="s">
        <v>90</v>
      </c>
      <c r="D12" s="18"/>
      <c r="E12" s="52"/>
    </row>
    <row r="13" spans="1:5" s="51" customFormat="1" ht="17" x14ac:dyDescent="0.2">
      <c r="A13" s="58" t="s">
        <v>88</v>
      </c>
      <c r="B13" s="68" t="s">
        <v>92</v>
      </c>
      <c r="C13" s="69" t="s">
        <v>93</v>
      </c>
      <c r="D13" s="18"/>
      <c r="E13" s="52"/>
    </row>
    <row r="14" spans="1:5" s="51" customFormat="1" ht="34" x14ac:dyDescent="0.2">
      <c r="A14" s="71">
        <v>9</v>
      </c>
      <c r="B14" s="68" t="s">
        <v>95</v>
      </c>
      <c r="C14" s="69" t="s">
        <v>96</v>
      </c>
      <c r="D14" s="18"/>
      <c r="E14" s="52"/>
    </row>
    <row r="15" spans="1:5" s="51" customFormat="1" ht="17" x14ac:dyDescent="0.2">
      <c r="A15" s="58" t="s">
        <v>94</v>
      </c>
      <c r="B15" s="68" t="s">
        <v>98</v>
      </c>
      <c r="C15" s="69" t="s">
        <v>99</v>
      </c>
      <c r="D15" s="18"/>
      <c r="E15" s="52"/>
    </row>
    <row r="16" spans="1:5" s="51" customFormat="1" ht="34" x14ac:dyDescent="0.2">
      <c r="A16" s="71">
        <v>11</v>
      </c>
      <c r="B16" s="54" t="s">
        <v>100</v>
      </c>
      <c r="C16" s="54" t="s">
        <v>101</v>
      </c>
      <c r="D16" s="18"/>
      <c r="E16" s="52"/>
    </row>
    <row r="17" spans="1:5" s="51" customFormat="1" ht="17" x14ac:dyDescent="0.2">
      <c r="A17" s="58" t="s">
        <v>132</v>
      </c>
      <c r="B17" s="54" t="s">
        <v>102</v>
      </c>
      <c r="C17" s="54" t="s">
        <v>103</v>
      </c>
      <c r="D17" s="18"/>
      <c r="E17" s="52"/>
    </row>
    <row r="18" spans="1:5" s="51" customFormat="1" ht="17" x14ac:dyDescent="0.2">
      <c r="A18" s="71">
        <v>13</v>
      </c>
      <c r="B18" s="54" t="s">
        <v>105</v>
      </c>
      <c r="C18" s="54" t="s">
        <v>106</v>
      </c>
      <c r="D18" s="18"/>
      <c r="E18" s="52"/>
    </row>
    <row r="19" spans="1:5" s="51" customFormat="1" ht="17" x14ac:dyDescent="0.2">
      <c r="A19" s="58" t="s">
        <v>104</v>
      </c>
      <c r="B19" s="56" t="s">
        <v>108</v>
      </c>
      <c r="C19" s="54" t="s">
        <v>109</v>
      </c>
      <c r="D19" s="18"/>
      <c r="E19" s="52"/>
    </row>
    <row r="20" spans="1:5" s="51" customFormat="1" ht="17" x14ac:dyDescent="0.2">
      <c r="A20" s="71">
        <v>15</v>
      </c>
      <c r="B20" s="56" t="s">
        <v>111</v>
      </c>
      <c r="C20" s="54" t="s">
        <v>112</v>
      </c>
      <c r="D20" s="18"/>
      <c r="E20" s="52"/>
    </row>
    <row r="21" spans="1:5" s="51" customFormat="1" ht="17" x14ac:dyDescent="0.2">
      <c r="A21" s="58" t="s">
        <v>110</v>
      </c>
      <c r="B21" s="56" t="s">
        <v>114</v>
      </c>
      <c r="C21" s="54" t="s">
        <v>115</v>
      </c>
      <c r="D21" s="18"/>
      <c r="E21" s="52"/>
    </row>
    <row r="22" spans="1:5" s="51" customFormat="1" ht="34" x14ac:dyDescent="0.2">
      <c r="A22" s="71">
        <v>17</v>
      </c>
      <c r="B22" s="56" t="s">
        <v>117</v>
      </c>
      <c r="C22" s="54" t="s">
        <v>118</v>
      </c>
      <c r="D22" s="18"/>
      <c r="E22" s="52"/>
    </row>
    <row r="23" spans="1:5" s="51" customFormat="1" ht="34" x14ac:dyDescent="0.2">
      <c r="A23" s="142" t="s">
        <v>116</v>
      </c>
      <c r="B23" s="141" t="s">
        <v>120</v>
      </c>
      <c r="C23" s="54" t="s">
        <v>171</v>
      </c>
      <c r="D23" s="18"/>
    </row>
    <row r="24" spans="1:5" s="51" customFormat="1" ht="17" x14ac:dyDescent="0.2">
      <c r="A24" s="142"/>
      <c r="B24" s="141"/>
      <c r="C24" s="54" t="s">
        <v>172</v>
      </c>
      <c r="D24" s="18"/>
    </row>
    <row r="25" spans="1:5" s="51" customFormat="1" ht="51" x14ac:dyDescent="0.2">
      <c r="A25" s="142"/>
      <c r="B25" s="141"/>
      <c r="C25" s="54" t="s">
        <v>173</v>
      </c>
      <c r="D25" s="18"/>
    </row>
    <row r="26" spans="1:5" s="51" customFormat="1" ht="51" x14ac:dyDescent="0.2">
      <c r="A26" s="142"/>
      <c r="B26" s="141"/>
      <c r="C26" s="54" t="s">
        <v>174</v>
      </c>
      <c r="D26" s="18"/>
    </row>
    <row r="27" spans="1:5" s="51" customFormat="1" ht="51" x14ac:dyDescent="0.2">
      <c r="A27" s="142"/>
      <c r="B27" s="141"/>
      <c r="C27" s="69" t="s">
        <v>175</v>
      </c>
      <c r="D27" s="18"/>
    </row>
    <row r="28" spans="1:5" s="51" customFormat="1" ht="34" x14ac:dyDescent="0.2">
      <c r="A28" s="142"/>
      <c r="B28" s="141"/>
      <c r="C28" s="69" t="s">
        <v>176</v>
      </c>
      <c r="D28" s="18"/>
    </row>
    <row r="29" spans="1:5" s="51" customFormat="1" ht="17" x14ac:dyDescent="0.2">
      <c r="A29" s="142"/>
      <c r="B29" s="141"/>
      <c r="C29" s="69" t="s">
        <v>177</v>
      </c>
      <c r="D29" s="18"/>
    </row>
    <row r="30" spans="1:5" s="51" customFormat="1" ht="51" x14ac:dyDescent="0.2">
      <c r="A30" s="142"/>
      <c r="B30" s="141"/>
      <c r="C30" s="69" t="s">
        <v>178</v>
      </c>
      <c r="D30" s="18"/>
    </row>
    <row r="31" spans="1:5" x14ac:dyDescent="0.2">
      <c r="A31" s="12"/>
      <c r="B31" s="9"/>
      <c r="C31" s="13" t="s">
        <v>121</v>
      </c>
      <c r="D31" s="14">
        <v>4</v>
      </c>
    </row>
    <row r="32" spans="1:5" ht="17" x14ac:dyDescent="0.2">
      <c r="A32" s="12"/>
      <c r="B32" s="9"/>
      <c r="C32" s="13" t="s">
        <v>122</v>
      </c>
      <c r="D32" s="14" t="s">
        <v>123</v>
      </c>
    </row>
    <row r="33" spans="1:4" x14ac:dyDescent="0.2">
      <c r="A33" s="12"/>
      <c r="B33" s="9"/>
      <c r="C33" s="13" t="s">
        <v>124</v>
      </c>
      <c r="D33" s="15"/>
    </row>
    <row r="34" spans="1:4" x14ac:dyDescent="0.2">
      <c r="A34" s="12"/>
      <c r="B34" s="9"/>
      <c r="C34" s="13" t="s">
        <v>125</v>
      </c>
      <c r="D34" s="16">
        <f>D33*D31</f>
        <v>0</v>
      </c>
    </row>
    <row r="35" spans="1:4" x14ac:dyDescent="0.2">
      <c r="A35" s="12"/>
      <c r="B35" s="9"/>
      <c r="C35" s="13" t="s">
        <v>126</v>
      </c>
      <c r="D35" s="17">
        <f>D34*0.21</f>
        <v>0</v>
      </c>
    </row>
    <row r="36" spans="1:4" x14ac:dyDescent="0.2">
      <c r="A36" s="12"/>
      <c r="B36" s="9"/>
      <c r="C36" s="13" t="s">
        <v>127</v>
      </c>
      <c r="D36" s="16">
        <f>D34+D35</f>
        <v>0</v>
      </c>
    </row>
  </sheetData>
  <mergeCells count="3">
    <mergeCell ref="A2:D2"/>
    <mergeCell ref="B23:B30"/>
    <mergeCell ref="A23:A30"/>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51F6-0CFA-48D4-8D5B-4671FB881769}">
  <dimension ref="A1:E38"/>
  <sheetViews>
    <sheetView tabSelected="1" zoomScale="142" zoomScaleNormal="120" workbookViewId="0">
      <selection activeCell="D28" sqref="D28"/>
    </sheetView>
  </sheetViews>
  <sheetFormatPr baseColWidth="10" defaultColWidth="9.1640625" defaultRowHeight="16" x14ac:dyDescent="0.2"/>
  <cols>
    <col min="1" max="1" width="10" style="1" customWidth="1"/>
    <col min="2" max="2" width="51.33203125" style="1" customWidth="1"/>
    <col min="3" max="3" width="52.1640625" style="1" customWidth="1"/>
    <col min="4" max="4" width="54.33203125" style="1" customWidth="1"/>
    <col min="5" max="5" width="56.5" style="64" customWidth="1"/>
    <col min="6" max="16384" width="9.1640625" style="1"/>
  </cols>
  <sheetData>
    <row r="1" spans="1:5" x14ac:dyDescent="0.2">
      <c r="B1" s="4"/>
    </row>
    <row r="2" spans="1:5" x14ac:dyDescent="0.2">
      <c r="A2" s="140" t="str">
        <f>Pasiūlymas!B28</f>
        <v>2 pirkimo objekto dalis. Universali stalinė centrifuga. 5 vnt.</v>
      </c>
      <c r="B2" s="140"/>
      <c r="C2" s="140"/>
      <c r="D2" s="140"/>
    </row>
    <row r="3" spans="1:5" x14ac:dyDescent="0.2">
      <c r="A3" s="5"/>
      <c r="B3" s="6"/>
      <c r="C3" s="6"/>
    </row>
    <row r="4" spans="1:5" x14ac:dyDescent="0.2">
      <c r="A4" s="7" t="s">
        <v>66</v>
      </c>
      <c r="B4" s="8"/>
      <c r="C4" s="8"/>
      <c r="D4" s="9"/>
    </row>
    <row r="5" spans="1:5" s="50" customFormat="1" ht="68" x14ac:dyDescent="0.2">
      <c r="A5" s="10" t="s">
        <v>67</v>
      </c>
      <c r="B5" s="10" t="s">
        <v>68</v>
      </c>
      <c r="C5" s="10" t="s">
        <v>69</v>
      </c>
      <c r="D5" s="11" t="s">
        <v>70</v>
      </c>
      <c r="E5" s="65"/>
    </row>
    <row r="6" spans="1:5" s="50" customFormat="1" ht="17" x14ac:dyDescent="0.2">
      <c r="A6" s="57" t="s">
        <v>179</v>
      </c>
      <c r="B6" s="54" t="s">
        <v>71</v>
      </c>
      <c r="C6" s="54" t="s">
        <v>72</v>
      </c>
      <c r="D6" s="53"/>
      <c r="E6" s="65"/>
    </row>
    <row r="7" spans="1:5" s="51" customFormat="1" ht="17" x14ac:dyDescent="0.2">
      <c r="A7" s="58" t="s">
        <v>128</v>
      </c>
      <c r="B7" s="54" t="s">
        <v>74</v>
      </c>
      <c r="C7" s="54" t="s">
        <v>75</v>
      </c>
      <c r="D7" s="18"/>
      <c r="E7" s="66"/>
    </row>
    <row r="8" spans="1:5" s="51" customFormat="1" ht="17" x14ac:dyDescent="0.2">
      <c r="A8" s="58" t="s">
        <v>73</v>
      </c>
      <c r="B8" s="55" t="s">
        <v>77</v>
      </c>
      <c r="C8" s="55" t="s">
        <v>78</v>
      </c>
      <c r="D8" s="18"/>
      <c r="E8" s="61"/>
    </row>
    <row r="9" spans="1:5" s="51" customFormat="1" ht="51" x14ac:dyDescent="0.2">
      <c r="A9" s="57" t="s">
        <v>76</v>
      </c>
      <c r="B9" s="54" t="s">
        <v>80</v>
      </c>
      <c r="C9" s="54" t="s">
        <v>81</v>
      </c>
      <c r="D9" s="18"/>
      <c r="E9" s="61"/>
    </row>
    <row r="10" spans="1:5" s="51" customFormat="1" ht="51" x14ac:dyDescent="0.2">
      <c r="A10" s="57" t="s">
        <v>79</v>
      </c>
      <c r="B10" s="54" t="s">
        <v>83</v>
      </c>
      <c r="C10" s="54" t="s">
        <v>129</v>
      </c>
      <c r="D10" s="18"/>
      <c r="E10" s="62"/>
    </row>
    <row r="11" spans="1:5" s="51" customFormat="1" ht="34" x14ac:dyDescent="0.2">
      <c r="A11" s="57" t="s">
        <v>82</v>
      </c>
      <c r="B11" s="54" t="s">
        <v>86</v>
      </c>
      <c r="C11" s="54" t="s">
        <v>130</v>
      </c>
      <c r="D11" s="18"/>
      <c r="E11" s="61"/>
    </row>
    <row r="12" spans="1:5" s="51" customFormat="1" ht="68" x14ac:dyDescent="0.2">
      <c r="A12" s="57" t="s">
        <v>85</v>
      </c>
      <c r="B12" s="72" t="s">
        <v>89</v>
      </c>
      <c r="C12" s="69" t="s">
        <v>131</v>
      </c>
      <c r="D12" s="18"/>
      <c r="E12" s="62"/>
    </row>
    <row r="13" spans="1:5" s="51" customFormat="1" ht="17" x14ac:dyDescent="0.2">
      <c r="A13" s="57" t="s">
        <v>88</v>
      </c>
      <c r="B13" s="72" t="s">
        <v>92</v>
      </c>
      <c r="C13" s="69" t="s">
        <v>93</v>
      </c>
      <c r="D13" s="18"/>
      <c r="E13" s="62"/>
    </row>
    <row r="14" spans="1:5" s="51" customFormat="1" ht="34" x14ac:dyDescent="0.2">
      <c r="A14" s="57" t="s">
        <v>91</v>
      </c>
      <c r="B14" s="72" t="s">
        <v>95</v>
      </c>
      <c r="C14" s="69" t="s">
        <v>96</v>
      </c>
      <c r="D14" s="18"/>
      <c r="E14" s="62"/>
    </row>
    <row r="15" spans="1:5" s="51" customFormat="1" ht="17" x14ac:dyDescent="0.2">
      <c r="A15" s="57" t="s">
        <v>94</v>
      </c>
      <c r="B15" s="72" t="s">
        <v>98</v>
      </c>
      <c r="C15" s="69" t="s">
        <v>99</v>
      </c>
      <c r="D15" s="18"/>
      <c r="E15" s="62"/>
    </row>
    <row r="16" spans="1:5" s="51" customFormat="1" ht="34" x14ac:dyDescent="0.2">
      <c r="A16" s="57" t="s">
        <v>97</v>
      </c>
      <c r="B16" s="54" t="s">
        <v>100</v>
      </c>
      <c r="C16" s="54" t="s">
        <v>101</v>
      </c>
      <c r="D16" s="18"/>
      <c r="E16" s="61"/>
    </row>
    <row r="17" spans="1:5" s="51" customFormat="1" ht="17" x14ac:dyDescent="0.2">
      <c r="A17" s="57" t="s">
        <v>132</v>
      </c>
      <c r="B17" s="54" t="s">
        <v>102</v>
      </c>
      <c r="C17" s="54" t="s">
        <v>103</v>
      </c>
      <c r="D17" s="18"/>
      <c r="E17" s="61"/>
    </row>
    <row r="18" spans="1:5" s="51" customFormat="1" ht="17" x14ac:dyDescent="0.2">
      <c r="A18" s="57" t="s">
        <v>133</v>
      </c>
      <c r="B18" s="54" t="s">
        <v>105</v>
      </c>
      <c r="C18" s="54" t="s">
        <v>134</v>
      </c>
      <c r="D18" s="18"/>
      <c r="E18" s="61"/>
    </row>
    <row r="19" spans="1:5" s="51" customFormat="1" ht="17" x14ac:dyDescent="0.2">
      <c r="A19" s="57" t="s">
        <v>104</v>
      </c>
      <c r="B19" s="56" t="s">
        <v>108</v>
      </c>
      <c r="C19" s="54" t="s">
        <v>109</v>
      </c>
      <c r="D19" s="18"/>
      <c r="E19" s="61"/>
    </row>
    <row r="20" spans="1:5" s="51" customFormat="1" ht="17" x14ac:dyDescent="0.2">
      <c r="A20" s="57" t="s">
        <v>107</v>
      </c>
      <c r="B20" s="56" t="s">
        <v>111</v>
      </c>
      <c r="C20" s="54" t="s">
        <v>112</v>
      </c>
      <c r="D20" s="18"/>
      <c r="E20" s="61"/>
    </row>
    <row r="21" spans="1:5" s="51" customFormat="1" ht="17" x14ac:dyDescent="0.2">
      <c r="A21" s="57" t="s">
        <v>110</v>
      </c>
      <c r="B21" s="56" t="s">
        <v>114</v>
      </c>
      <c r="C21" s="54" t="s">
        <v>115</v>
      </c>
      <c r="D21" s="18"/>
      <c r="E21" s="61"/>
    </row>
    <row r="22" spans="1:5" s="51" customFormat="1" ht="17" x14ac:dyDescent="0.2">
      <c r="A22" s="57" t="s">
        <v>113</v>
      </c>
      <c r="B22" s="56" t="s">
        <v>135</v>
      </c>
      <c r="C22" s="59" t="s">
        <v>136</v>
      </c>
      <c r="D22" s="18"/>
      <c r="E22" s="62"/>
    </row>
    <row r="23" spans="1:5" s="51" customFormat="1" ht="34" x14ac:dyDescent="0.2">
      <c r="A23" s="57" t="s">
        <v>116</v>
      </c>
      <c r="B23" s="56" t="s">
        <v>117</v>
      </c>
      <c r="C23" s="54" t="s">
        <v>137</v>
      </c>
      <c r="D23" s="18"/>
      <c r="E23" s="61"/>
    </row>
    <row r="24" spans="1:5" s="51" customFormat="1" ht="34" x14ac:dyDescent="0.2">
      <c r="A24" s="146" t="s">
        <v>119</v>
      </c>
      <c r="B24" s="143" t="s">
        <v>138</v>
      </c>
      <c r="C24" s="69" t="s">
        <v>180</v>
      </c>
      <c r="D24" s="74"/>
      <c r="E24" s="66"/>
    </row>
    <row r="25" spans="1:5" s="51" customFormat="1" ht="34" x14ac:dyDescent="0.2">
      <c r="A25" s="147"/>
      <c r="B25" s="144"/>
      <c r="C25" s="69" t="s">
        <v>181</v>
      </c>
      <c r="D25" s="74"/>
      <c r="E25" s="67"/>
    </row>
    <row r="26" spans="1:5" s="51" customFormat="1" ht="51" x14ac:dyDescent="0.2">
      <c r="A26" s="147"/>
      <c r="B26" s="144"/>
      <c r="C26" s="69" t="s">
        <v>182</v>
      </c>
      <c r="D26" s="74"/>
      <c r="E26" s="67"/>
    </row>
    <row r="27" spans="1:5" s="51" customFormat="1" ht="51" x14ac:dyDescent="0.2">
      <c r="A27" s="147"/>
      <c r="B27" s="144"/>
      <c r="C27" s="69" t="s">
        <v>183</v>
      </c>
      <c r="D27" s="74"/>
      <c r="E27" s="67"/>
    </row>
    <row r="28" spans="1:5" s="51" customFormat="1" ht="51" x14ac:dyDescent="0.2">
      <c r="A28" s="147"/>
      <c r="B28" s="144"/>
      <c r="C28" s="69" t="s">
        <v>184</v>
      </c>
      <c r="D28" s="74"/>
      <c r="E28" s="67"/>
    </row>
    <row r="29" spans="1:5" s="51" customFormat="1" ht="51" x14ac:dyDescent="0.2">
      <c r="A29" s="147"/>
      <c r="B29" s="144"/>
      <c r="C29" s="69" t="s">
        <v>185</v>
      </c>
      <c r="D29" s="74"/>
      <c r="E29" s="67"/>
    </row>
    <row r="30" spans="1:5" s="51" customFormat="1" ht="34" x14ac:dyDescent="0.2">
      <c r="A30" s="147"/>
      <c r="B30" s="144"/>
      <c r="C30" s="69" t="s">
        <v>186</v>
      </c>
      <c r="D30" s="74"/>
      <c r="E30" s="67"/>
    </row>
    <row r="31" spans="1:5" s="51" customFormat="1" ht="34" x14ac:dyDescent="0.2">
      <c r="A31" s="147"/>
      <c r="B31" s="144"/>
      <c r="C31" s="69" t="s">
        <v>187</v>
      </c>
      <c r="D31" s="74"/>
      <c r="E31" s="67"/>
    </row>
    <row r="32" spans="1:5" s="51" customFormat="1" ht="34" x14ac:dyDescent="0.2">
      <c r="A32" s="148"/>
      <c r="B32" s="145"/>
      <c r="C32" s="69" t="s">
        <v>188</v>
      </c>
      <c r="D32" s="74"/>
      <c r="E32" s="67"/>
    </row>
    <row r="33" spans="1:4" x14ac:dyDescent="0.2">
      <c r="A33" s="12"/>
      <c r="B33" s="9"/>
      <c r="C33" s="13" t="s">
        <v>121</v>
      </c>
      <c r="D33" s="14">
        <v>5</v>
      </c>
    </row>
    <row r="34" spans="1:4" ht="17" x14ac:dyDescent="0.2">
      <c r="A34" s="12"/>
      <c r="B34" s="9"/>
      <c r="C34" s="13" t="s">
        <v>122</v>
      </c>
      <c r="D34" s="14" t="s">
        <v>123</v>
      </c>
    </row>
    <row r="35" spans="1:4" x14ac:dyDescent="0.2">
      <c r="A35" s="12"/>
      <c r="B35" s="9"/>
      <c r="C35" s="13" t="s">
        <v>124</v>
      </c>
      <c r="D35" s="15"/>
    </row>
    <row r="36" spans="1:4" x14ac:dyDescent="0.2">
      <c r="A36" s="12"/>
      <c r="B36" s="9"/>
      <c r="C36" s="13" t="s">
        <v>125</v>
      </c>
      <c r="D36" s="16">
        <f>D35*D33</f>
        <v>0</v>
      </c>
    </row>
    <row r="37" spans="1:4" x14ac:dyDescent="0.2">
      <c r="A37" s="12"/>
      <c r="B37" s="9"/>
      <c r="C37" s="13" t="s">
        <v>126</v>
      </c>
      <c r="D37" s="17">
        <f>D36*0.21</f>
        <v>0</v>
      </c>
    </row>
    <row r="38" spans="1:4" x14ac:dyDescent="0.2">
      <c r="A38" s="12"/>
      <c r="B38" s="9"/>
      <c r="C38" s="13" t="s">
        <v>127</v>
      </c>
      <c r="D38" s="16">
        <f>D36+D37</f>
        <v>0</v>
      </c>
    </row>
  </sheetData>
  <mergeCells count="3">
    <mergeCell ref="A2:D2"/>
    <mergeCell ref="B24:B32"/>
    <mergeCell ref="A24:A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6D96-0E23-47B2-AF49-AA7AA70DD58E}">
  <dimension ref="A1:G45"/>
  <sheetViews>
    <sheetView topLeftCell="A2" zoomScale="119" zoomScaleNormal="115" workbookViewId="0">
      <selection activeCell="I21" sqref="I21"/>
    </sheetView>
  </sheetViews>
  <sheetFormatPr baseColWidth="10" defaultColWidth="9.1640625" defaultRowHeight="16" x14ac:dyDescent="0.2"/>
  <cols>
    <col min="1" max="1" width="16" style="44" customWidth="1"/>
    <col min="2" max="2" width="35.6640625" style="44" customWidth="1"/>
    <col min="3" max="3" width="26.5" style="44" customWidth="1"/>
    <col min="4" max="4" width="27.1640625" style="44" customWidth="1"/>
    <col min="5" max="5" width="34" style="44" customWidth="1"/>
    <col min="6" max="16384" width="9.1640625" style="44"/>
  </cols>
  <sheetData>
    <row r="1" spans="1:5" x14ac:dyDescent="0.2">
      <c r="A1" s="43" t="s">
        <v>139</v>
      </c>
    </row>
    <row r="2" spans="1:5" x14ac:dyDescent="0.2">
      <c r="A2" s="43"/>
    </row>
    <row r="3" spans="1:5" x14ac:dyDescent="0.2">
      <c r="A3" s="150" t="s">
        <v>140</v>
      </c>
      <c r="B3" s="150"/>
      <c r="C3" s="150"/>
      <c r="D3" s="150"/>
      <c r="E3" s="150"/>
    </row>
    <row r="4" spans="1:5" x14ac:dyDescent="0.2">
      <c r="A4" s="150"/>
      <c r="B4" s="150"/>
      <c r="C4" s="150"/>
      <c r="D4" s="150"/>
      <c r="E4" s="150"/>
    </row>
    <row r="5" spans="1:5" x14ac:dyDescent="0.2">
      <c r="A5" s="150" t="s">
        <v>141</v>
      </c>
      <c r="B5" s="150"/>
      <c r="C5" s="150"/>
      <c r="D5" s="150"/>
      <c r="E5" s="150"/>
    </row>
    <row r="6" spans="1:5" x14ac:dyDescent="0.2">
      <c r="A6" s="150"/>
      <c r="B6" s="150"/>
      <c r="C6" s="150"/>
      <c r="D6" s="150"/>
      <c r="E6" s="150"/>
    </row>
    <row r="7" spans="1:5" x14ac:dyDescent="0.2">
      <c r="A7" s="44" t="s">
        <v>142</v>
      </c>
    </row>
    <row r="8" spans="1:5" x14ac:dyDescent="0.2">
      <c r="B8" s="44" t="s">
        <v>143</v>
      </c>
    </row>
    <row r="9" spans="1:5" x14ac:dyDescent="0.2">
      <c r="B9" s="44" t="s">
        <v>144</v>
      </c>
    </row>
    <row r="12" spans="1:5" x14ac:dyDescent="0.2">
      <c r="A12" s="44" t="s">
        <v>145</v>
      </c>
    </row>
    <row r="13" spans="1:5" x14ac:dyDescent="0.2">
      <c r="A13" s="151"/>
      <c r="B13" s="151"/>
      <c r="C13" s="151"/>
      <c r="D13" s="151"/>
      <c r="E13" s="151"/>
    </row>
    <row r="14" spans="1:5" ht="17" thickBot="1" x14ac:dyDescent="0.25">
      <c r="A14" s="45"/>
      <c r="B14" s="45"/>
      <c r="C14" s="45"/>
      <c r="D14" s="45"/>
      <c r="E14" s="45"/>
    </row>
    <row r="15" spans="1:5" ht="35" thickBot="1" x14ac:dyDescent="0.25">
      <c r="A15" s="157" t="s">
        <v>146</v>
      </c>
      <c r="B15" s="158"/>
      <c r="C15" s="158"/>
      <c r="D15" s="159"/>
      <c r="E15" s="46" t="s">
        <v>147</v>
      </c>
    </row>
    <row r="16" spans="1:5" ht="18" thickBot="1" x14ac:dyDescent="0.25">
      <c r="A16" s="152" t="s">
        <v>148</v>
      </c>
      <c r="B16" s="152"/>
      <c r="C16" s="152"/>
      <c r="D16" s="152"/>
      <c r="E16" s="46" t="s">
        <v>149</v>
      </c>
    </row>
    <row r="17" spans="1:7" ht="18" thickBot="1" x14ac:dyDescent="0.25">
      <c r="A17" s="153" t="s">
        <v>150</v>
      </c>
      <c r="B17" s="153"/>
      <c r="C17" s="153"/>
      <c r="D17" s="153"/>
      <c r="E17" s="46" t="s">
        <v>151</v>
      </c>
    </row>
    <row r="18" spans="1:7" ht="18" thickBot="1" x14ac:dyDescent="0.25">
      <c r="A18" s="60" t="s">
        <v>33</v>
      </c>
      <c r="B18" s="60" t="s">
        <v>68</v>
      </c>
      <c r="C18" s="60" t="s">
        <v>189</v>
      </c>
      <c r="D18" s="60" t="s">
        <v>152</v>
      </c>
      <c r="E18" s="48"/>
    </row>
    <row r="19" spans="1:7" ht="34" x14ac:dyDescent="0.2">
      <c r="A19" s="73" t="s">
        <v>153</v>
      </c>
      <c r="B19" s="59" t="s">
        <v>154</v>
      </c>
      <c r="C19" s="14" t="s">
        <v>155</v>
      </c>
      <c r="D19" s="14" t="s">
        <v>156</v>
      </c>
      <c r="E19" s="15"/>
      <c r="G19" s="49"/>
    </row>
    <row r="20" spans="1:7" ht="34" x14ac:dyDescent="0.2">
      <c r="A20" s="73" t="s">
        <v>157</v>
      </c>
      <c r="B20" s="59" t="s">
        <v>158</v>
      </c>
      <c r="C20" s="14" t="s">
        <v>155</v>
      </c>
      <c r="D20" s="14" t="s">
        <v>159</v>
      </c>
      <c r="E20" s="15"/>
    </row>
    <row r="21" spans="1:7" ht="34" x14ac:dyDescent="0.2">
      <c r="A21" s="73" t="s">
        <v>160</v>
      </c>
      <c r="B21" s="59" t="s">
        <v>161</v>
      </c>
      <c r="C21" s="14" t="s">
        <v>155</v>
      </c>
      <c r="D21" s="14" t="s">
        <v>162</v>
      </c>
      <c r="E21" s="15"/>
    </row>
    <row r="23" spans="1:7" x14ac:dyDescent="0.2">
      <c r="A23" s="154" t="s">
        <v>163</v>
      </c>
      <c r="B23" s="154"/>
      <c r="C23" s="154"/>
      <c r="D23" s="154"/>
      <c r="E23" s="154"/>
    </row>
    <row r="24" spans="1:7" x14ac:dyDescent="0.2">
      <c r="A24" s="9"/>
      <c r="B24" s="9"/>
      <c r="C24" s="9"/>
      <c r="D24" s="9"/>
      <c r="E24" s="9"/>
    </row>
    <row r="25" spans="1:7" x14ac:dyDescent="0.2">
      <c r="A25" s="149" t="s">
        <v>164</v>
      </c>
      <c r="B25" s="149"/>
      <c r="C25" s="149"/>
      <c r="D25" s="149"/>
      <c r="E25" s="149"/>
    </row>
    <row r="26" spans="1:7" x14ac:dyDescent="0.2">
      <c r="A26" s="149"/>
      <c r="B26" s="149"/>
      <c r="C26" s="149"/>
      <c r="D26" s="149"/>
      <c r="E26" s="149"/>
    </row>
    <row r="27" spans="1:7" x14ac:dyDescent="0.2">
      <c r="A27" s="9"/>
      <c r="B27" s="9"/>
      <c r="C27" s="9" t="s">
        <v>165</v>
      </c>
      <c r="D27" s="9"/>
      <c r="E27" s="9"/>
    </row>
    <row r="28" spans="1:7" x14ac:dyDescent="0.2">
      <c r="A28" s="9"/>
      <c r="B28" s="9"/>
      <c r="C28" s="9"/>
      <c r="D28" s="9"/>
      <c r="E28" s="9"/>
    </row>
    <row r="29" spans="1:7" x14ac:dyDescent="0.2">
      <c r="A29" s="155" t="s">
        <v>166</v>
      </c>
      <c r="B29" s="155"/>
      <c r="C29" s="155"/>
      <c r="D29" s="155"/>
      <c r="E29" s="155"/>
    </row>
    <row r="30" spans="1:7" x14ac:dyDescent="0.2">
      <c r="A30" s="155"/>
      <c r="B30" s="155"/>
      <c r="C30" s="155"/>
      <c r="D30" s="155"/>
      <c r="E30" s="155"/>
    </row>
    <row r="31" spans="1:7" x14ac:dyDescent="0.2">
      <c r="A31" s="9"/>
      <c r="B31" s="9"/>
      <c r="C31" s="9"/>
      <c r="D31" s="9"/>
      <c r="E31" s="9"/>
    </row>
    <row r="32" spans="1:7" x14ac:dyDescent="0.2">
      <c r="A32" s="9"/>
      <c r="B32" s="9"/>
      <c r="C32" s="9"/>
      <c r="D32" s="9"/>
      <c r="E32" s="9"/>
    </row>
    <row r="33" spans="1:5" x14ac:dyDescent="0.2">
      <c r="A33" s="9"/>
      <c r="B33" s="9"/>
      <c r="C33" s="9"/>
      <c r="D33" s="9"/>
      <c r="E33" s="9"/>
    </row>
    <row r="34" spans="1:5" x14ac:dyDescent="0.2">
      <c r="A34" s="149" t="s">
        <v>167</v>
      </c>
      <c r="B34" s="149"/>
      <c r="C34" s="149"/>
      <c r="D34" s="149"/>
      <c r="E34" s="149"/>
    </row>
    <row r="35" spans="1:5" x14ac:dyDescent="0.2">
      <c r="A35" s="149"/>
      <c r="B35" s="149"/>
      <c r="C35" s="149"/>
      <c r="D35" s="149"/>
      <c r="E35" s="149"/>
    </row>
    <row r="36" spans="1:5" x14ac:dyDescent="0.2">
      <c r="A36" s="156" t="s">
        <v>190</v>
      </c>
      <c r="B36" s="156"/>
      <c r="C36" s="156"/>
      <c r="D36" s="156"/>
      <c r="E36" s="156"/>
    </row>
    <row r="37" spans="1:5" x14ac:dyDescent="0.2">
      <c r="A37" s="156"/>
      <c r="B37" s="156"/>
      <c r="C37" s="156"/>
      <c r="D37" s="156"/>
      <c r="E37" s="156"/>
    </row>
    <row r="38" spans="1:5" x14ac:dyDescent="0.2">
      <c r="A38" s="9"/>
      <c r="B38" s="9"/>
      <c r="C38" s="9"/>
      <c r="D38" s="9"/>
      <c r="E38" s="9"/>
    </row>
    <row r="39" spans="1:5" x14ac:dyDescent="0.2">
      <c r="A39" s="149" t="s">
        <v>168</v>
      </c>
      <c r="B39" s="149"/>
      <c r="C39" s="149"/>
      <c r="D39" s="149"/>
      <c r="E39" s="149"/>
    </row>
    <row r="40" spans="1:5" x14ac:dyDescent="0.2">
      <c r="A40" s="9"/>
      <c r="B40" s="9"/>
      <c r="C40" s="9"/>
      <c r="D40" s="9"/>
      <c r="E40" s="9"/>
    </row>
    <row r="41" spans="1:5" x14ac:dyDescent="0.2">
      <c r="A41" s="9"/>
      <c r="B41" s="9"/>
      <c r="C41" s="9"/>
      <c r="D41" s="9"/>
      <c r="E41" s="9"/>
    </row>
    <row r="42" spans="1:5" x14ac:dyDescent="0.2">
      <c r="A42" s="9"/>
      <c r="B42" s="9"/>
      <c r="C42" s="9"/>
      <c r="D42" s="9"/>
      <c r="E42" s="9"/>
    </row>
    <row r="43" spans="1:5" x14ac:dyDescent="0.2">
      <c r="A43" s="9"/>
      <c r="B43" s="9"/>
      <c r="C43" s="9"/>
      <c r="D43" s="9"/>
      <c r="E43" s="9"/>
    </row>
    <row r="44" spans="1:5" x14ac:dyDescent="0.2">
      <c r="A44" s="9"/>
      <c r="B44" s="9"/>
      <c r="C44" s="9"/>
      <c r="D44" s="9"/>
      <c r="E44" s="9"/>
    </row>
    <row r="45" spans="1:5" x14ac:dyDescent="0.2">
      <c r="A45" s="9"/>
      <c r="B45" s="9"/>
      <c r="C45" s="9"/>
      <c r="D45" s="9"/>
      <c r="E45" s="9"/>
    </row>
  </sheetData>
  <mergeCells count="12">
    <mergeCell ref="A39:E39"/>
    <mergeCell ref="A3:E4"/>
    <mergeCell ref="A5:E6"/>
    <mergeCell ref="A13:E13"/>
    <mergeCell ref="A16:D16"/>
    <mergeCell ref="A17:D17"/>
    <mergeCell ref="A23:E23"/>
    <mergeCell ref="A25:E26"/>
    <mergeCell ref="A29:E30"/>
    <mergeCell ref="A34:E35"/>
    <mergeCell ref="A36:E37"/>
    <mergeCell ref="A15:D15"/>
  </mergeCells>
  <phoneticPr fontId="23" type="noConversion"/>
  <pageMargins left="0.7" right="0.7" top="0.75" bottom="0.75" header="0.3" footer="0.3"/>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510D6-9744-42CF-BDF4-C48E2395D6B1}">
  <dimension ref="A1:G45"/>
  <sheetViews>
    <sheetView zoomScale="115" zoomScaleNormal="100" workbookViewId="0">
      <selection activeCell="J39" sqref="J39"/>
    </sheetView>
  </sheetViews>
  <sheetFormatPr baseColWidth="10" defaultColWidth="9.1640625" defaultRowHeight="16" x14ac:dyDescent="0.2"/>
  <cols>
    <col min="1" max="1" width="16" style="44" customWidth="1"/>
    <col min="2" max="2" width="35.6640625" style="44" customWidth="1"/>
    <col min="3" max="3" width="26.5" style="44" customWidth="1"/>
    <col min="4" max="4" width="19.83203125" style="44" customWidth="1"/>
    <col min="5" max="5" width="33.5" style="44" customWidth="1"/>
    <col min="6" max="16384" width="9.1640625" style="44"/>
  </cols>
  <sheetData>
    <row r="1" spans="1:6" x14ac:dyDescent="0.2">
      <c r="A1" s="43" t="s">
        <v>139</v>
      </c>
    </row>
    <row r="2" spans="1:6" x14ac:dyDescent="0.2">
      <c r="A2" s="43"/>
    </row>
    <row r="3" spans="1:6" x14ac:dyDescent="0.2">
      <c r="A3" s="150" t="s">
        <v>140</v>
      </c>
      <c r="B3" s="150"/>
      <c r="C3" s="150"/>
      <c r="D3" s="150"/>
      <c r="E3" s="150"/>
    </row>
    <row r="4" spans="1:6" x14ac:dyDescent="0.2">
      <c r="A4" s="150"/>
      <c r="B4" s="150"/>
      <c r="C4" s="150"/>
      <c r="D4" s="150"/>
      <c r="E4" s="150"/>
    </row>
    <row r="5" spans="1:6" x14ac:dyDescent="0.2">
      <c r="A5" s="150" t="s">
        <v>141</v>
      </c>
      <c r="B5" s="150"/>
      <c r="C5" s="150"/>
      <c r="D5" s="150"/>
      <c r="E5" s="150"/>
    </row>
    <row r="6" spans="1:6" x14ac:dyDescent="0.2">
      <c r="A6" s="150"/>
      <c r="B6" s="150"/>
      <c r="C6" s="150"/>
      <c r="D6" s="150"/>
      <c r="E6" s="150"/>
    </row>
    <row r="7" spans="1:6" x14ac:dyDescent="0.2">
      <c r="A7" s="44" t="s">
        <v>142</v>
      </c>
    </row>
    <row r="8" spans="1:6" x14ac:dyDescent="0.2">
      <c r="B8" s="9" t="s">
        <v>143</v>
      </c>
    </row>
    <row r="9" spans="1:6" x14ac:dyDescent="0.2">
      <c r="B9" s="9" t="s">
        <v>169</v>
      </c>
    </row>
    <row r="10" spans="1:6" x14ac:dyDescent="0.2">
      <c r="B10" s="9"/>
    </row>
    <row r="12" spans="1:6" x14ac:dyDescent="0.2">
      <c r="A12" s="44" t="s">
        <v>145</v>
      </c>
    </row>
    <row r="13" spans="1:6" x14ac:dyDescent="0.2">
      <c r="A13" s="151"/>
      <c r="B13" s="151"/>
      <c r="C13" s="151"/>
      <c r="D13" s="151"/>
      <c r="E13" s="151"/>
    </row>
    <row r="14" spans="1:6" ht="17" thickBot="1" x14ac:dyDescent="0.25">
      <c r="A14" s="45"/>
      <c r="B14" s="45"/>
      <c r="C14" s="45"/>
      <c r="D14" s="45"/>
      <c r="E14" s="45"/>
    </row>
    <row r="15" spans="1:6" ht="35" thickBot="1" x14ac:dyDescent="0.25">
      <c r="A15" s="157" t="s">
        <v>146</v>
      </c>
      <c r="B15" s="158"/>
      <c r="C15" s="158"/>
      <c r="D15" s="159"/>
      <c r="E15" s="46" t="s">
        <v>147</v>
      </c>
    </row>
    <row r="16" spans="1:6" ht="18" thickBot="1" x14ac:dyDescent="0.25">
      <c r="A16" s="152" t="s">
        <v>148</v>
      </c>
      <c r="B16" s="152"/>
      <c r="C16" s="152"/>
      <c r="D16" s="152"/>
      <c r="E16" s="70" t="s">
        <v>149</v>
      </c>
      <c r="F16" s="63"/>
    </row>
    <row r="17" spans="1:7" ht="18" thickBot="1" x14ac:dyDescent="0.25">
      <c r="A17" s="153" t="s">
        <v>150</v>
      </c>
      <c r="B17" s="153"/>
      <c r="C17" s="153"/>
      <c r="D17" s="153"/>
      <c r="E17" s="70" t="s">
        <v>151</v>
      </c>
    </row>
    <row r="18" spans="1:7" ht="35" thickBot="1" x14ac:dyDescent="0.25">
      <c r="A18" s="60" t="s">
        <v>33</v>
      </c>
      <c r="B18" s="60" t="s">
        <v>68</v>
      </c>
      <c r="C18" s="60" t="s">
        <v>189</v>
      </c>
      <c r="D18" s="60" t="s">
        <v>152</v>
      </c>
      <c r="E18" s="48"/>
    </row>
    <row r="19" spans="1:7" ht="34" x14ac:dyDescent="0.2">
      <c r="A19" s="73" t="s">
        <v>153</v>
      </c>
      <c r="B19" s="59" t="s">
        <v>154</v>
      </c>
      <c r="C19" s="14" t="s">
        <v>155</v>
      </c>
      <c r="D19" s="14" t="s">
        <v>156</v>
      </c>
      <c r="E19" s="15"/>
      <c r="G19" s="49"/>
    </row>
    <row r="20" spans="1:7" ht="34" x14ac:dyDescent="0.2">
      <c r="A20" s="73" t="s">
        <v>157</v>
      </c>
      <c r="B20" s="59" t="s">
        <v>158</v>
      </c>
      <c r="C20" s="14" t="s">
        <v>155</v>
      </c>
      <c r="D20" s="14" t="s">
        <v>159</v>
      </c>
      <c r="E20" s="15"/>
    </row>
    <row r="21" spans="1:7" ht="34" x14ac:dyDescent="0.2">
      <c r="A21" s="73" t="s">
        <v>160</v>
      </c>
      <c r="B21" s="59" t="s">
        <v>161</v>
      </c>
      <c r="C21" s="14" t="s">
        <v>155</v>
      </c>
      <c r="D21" s="14" t="s">
        <v>162</v>
      </c>
      <c r="E21" s="15"/>
    </row>
    <row r="23" spans="1:7" x14ac:dyDescent="0.2">
      <c r="A23" s="154" t="s">
        <v>163</v>
      </c>
      <c r="B23" s="154"/>
      <c r="C23" s="154"/>
      <c r="D23" s="154"/>
      <c r="E23" s="154"/>
    </row>
    <row r="24" spans="1:7" x14ac:dyDescent="0.2">
      <c r="A24" s="9"/>
      <c r="B24" s="9"/>
      <c r="C24" s="9"/>
      <c r="D24" s="9"/>
      <c r="E24" s="9"/>
    </row>
    <row r="25" spans="1:7" x14ac:dyDescent="0.2">
      <c r="A25" s="149" t="s">
        <v>164</v>
      </c>
      <c r="B25" s="149"/>
      <c r="C25" s="149"/>
      <c r="D25" s="149"/>
      <c r="E25" s="149"/>
    </row>
    <row r="26" spans="1:7" x14ac:dyDescent="0.2">
      <c r="A26" s="149"/>
      <c r="B26" s="149"/>
      <c r="C26" s="149"/>
      <c r="D26" s="149"/>
      <c r="E26" s="149"/>
    </row>
    <row r="27" spans="1:7" x14ac:dyDescent="0.2">
      <c r="A27" s="9"/>
      <c r="B27" s="9"/>
      <c r="C27" s="9" t="s">
        <v>165</v>
      </c>
      <c r="D27" s="9"/>
      <c r="E27" s="9"/>
    </row>
    <row r="28" spans="1:7" x14ac:dyDescent="0.2">
      <c r="A28" s="9"/>
      <c r="B28" s="9"/>
      <c r="C28" s="9"/>
      <c r="D28" s="9"/>
      <c r="E28" s="9"/>
    </row>
    <row r="29" spans="1:7" x14ac:dyDescent="0.2">
      <c r="A29" s="155" t="s">
        <v>166</v>
      </c>
      <c r="B29" s="155"/>
      <c r="C29" s="155"/>
      <c r="D29" s="155"/>
      <c r="E29" s="155"/>
    </row>
    <row r="30" spans="1:7" x14ac:dyDescent="0.2">
      <c r="A30" s="155"/>
      <c r="B30" s="155"/>
      <c r="C30" s="155"/>
      <c r="D30" s="155"/>
      <c r="E30" s="155"/>
    </row>
    <row r="31" spans="1:7" x14ac:dyDescent="0.2">
      <c r="A31" s="9"/>
      <c r="B31" s="9"/>
      <c r="C31" s="9"/>
      <c r="D31" s="9"/>
      <c r="E31" s="9"/>
    </row>
    <row r="32" spans="1:7" x14ac:dyDescent="0.2">
      <c r="A32" s="9"/>
      <c r="B32" s="9"/>
      <c r="C32" s="9"/>
      <c r="D32" s="9"/>
      <c r="E32" s="9"/>
    </row>
    <row r="33" spans="1:5" x14ac:dyDescent="0.2">
      <c r="A33" s="9"/>
      <c r="B33" s="9"/>
      <c r="C33" s="9"/>
      <c r="D33" s="9"/>
      <c r="E33" s="9"/>
    </row>
    <row r="34" spans="1:5" x14ac:dyDescent="0.2">
      <c r="A34" s="149" t="s">
        <v>167</v>
      </c>
      <c r="B34" s="149"/>
      <c r="C34" s="149"/>
      <c r="D34" s="149"/>
      <c r="E34" s="149"/>
    </row>
    <row r="35" spans="1:5" x14ac:dyDescent="0.2">
      <c r="A35" s="149"/>
      <c r="B35" s="149"/>
      <c r="C35" s="149"/>
      <c r="D35" s="149"/>
      <c r="E35" s="149"/>
    </row>
    <row r="36" spans="1:5" x14ac:dyDescent="0.2">
      <c r="A36" s="156" t="s">
        <v>191</v>
      </c>
      <c r="B36" s="156"/>
      <c r="C36" s="156"/>
      <c r="D36" s="156"/>
      <c r="E36" s="156"/>
    </row>
    <row r="37" spans="1:5" x14ac:dyDescent="0.2">
      <c r="A37" s="156"/>
      <c r="B37" s="156"/>
      <c r="C37" s="156"/>
      <c r="D37" s="156"/>
      <c r="E37" s="156"/>
    </row>
    <row r="38" spans="1:5" x14ac:dyDescent="0.2">
      <c r="A38" s="9"/>
      <c r="B38" s="9"/>
      <c r="C38" s="9"/>
      <c r="D38" s="9"/>
      <c r="E38" s="9"/>
    </row>
    <row r="39" spans="1:5" x14ac:dyDescent="0.2">
      <c r="A39" s="149" t="s">
        <v>168</v>
      </c>
      <c r="B39" s="149"/>
      <c r="C39" s="149"/>
      <c r="D39" s="149"/>
      <c r="E39" s="149"/>
    </row>
    <row r="40" spans="1:5" x14ac:dyDescent="0.2">
      <c r="A40" s="9"/>
      <c r="B40" s="9"/>
      <c r="C40" s="9"/>
      <c r="D40" s="9"/>
      <c r="E40" s="9"/>
    </row>
    <row r="41" spans="1:5" x14ac:dyDescent="0.2">
      <c r="A41" s="9"/>
      <c r="B41" s="9"/>
      <c r="C41" s="9"/>
      <c r="D41" s="9"/>
      <c r="E41" s="9"/>
    </row>
    <row r="42" spans="1:5" x14ac:dyDescent="0.2">
      <c r="A42" s="9"/>
      <c r="B42" s="9"/>
      <c r="C42" s="9"/>
      <c r="D42" s="9"/>
      <c r="E42" s="9"/>
    </row>
    <row r="43" spans="1:5" x14ac:dyDescent="0.2">
      <c r="A43" s="9"/>
      <c r="B43" s="9"/>
      <c r="C43" s="9"/>
      <c r="D43" s="9"/>
      <c r="E43" s="9"/>
    </row>
    <row r="44" spans="1:5" x14ac:dyDescent="0.2">
      <c r="A44" s="9"/>
      <c r="B44" s="9"/>
      <c r="C44" s="9"/>
      <c r="D44" s="9"/>
      <c r="E44" s="9"/>
    </row>
    <row r="45" spans="1:5" x14ac:dyDescent="0.2">
      <c r="A45" s="9"/>
      <c r="B45" s="9"/>
      <c r="C45" s="9"/>
      <c r="D45" s="9"/>
      <c r="E45" s="9"/>
    </row>
  </sheetData>
  <mergeCells count="12">
    <mergeCell ref="A39:E39"/>
    <mergeCell ref="A3:E4"/>
    <mergeCell ref="A5:E6"/>
    <mergeCell ref="A13:E13"/>
    <mergeCell ref="A15:D15"/>
    <mergeCell ref="A16:D16"/>
    <mergeCell ref="A17:D17"/>
    <mergeCell ref="A23:E23"/>
    <mergeCell ref="A25:E26"/>
    <mergeCell ref="A29:E30"/>
    <mergeCell ref="A34:E35"/>
    <mergeCell ref="A36:E37"/>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B5BCCE-4299-4C0D-BC98-3C2EFB3A9108}">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85BBF3C0-4DB3-42E8-9CDA-F6739C5295C6}">
  <ds:schemaRefs>
    <ds:schemaRef ds:uri="http://schemas.microsoft.com/sharepoint/v3/contenttype/forms"/>
  </ds:schemaRefs>
</ds:datastoreItem>
</file>

<file path=customXml/itemProps3.xml><?xml version="1.0" encoding="utf-8"?>
<ds:datastoreItem xmlns:ds="http://schemas.openxmlformats.org/officeDocument/2006/customXml" ds:itemID="{4C56F93A-D290-48D5-88F5-087A9001AA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1PD TS</vt:lpstr>
      <vt:lpstr>2PD TS</vt:lpstr>
      <vt:lpstr>Pasiūlymų vertinimas 1PD TS</vt:lpstr>
      <vt:lpstr>Pasiūlymų vertinimas 2PD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revision/>
  <dcterms:created xsi:type="dcterms:W3CDTF">2015-06-05T18:17:20Z</dcterms:created>
  <dcterms:modified xsi:type="dcterms:W3CDTF">2025-06-21T13:19:51Z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